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/>
  <mc:AlternateContent xmlns:mc="http://schemas.openxmlformats.org/markup-compatibility/2006">
    <mc:Choice Requires="x15">
      <x15ac:absPath xmlns:x15ac="http://schemas.microsoft.com/office/spreadsheetml/2010/11/ac" url="C:\Users\petr.topic\Desktop\V E Ř E J N É Z A K Á Z K Y\2022\_V Režimu zákona\Rekonstrukce bytového domu Vítězná\ZD červen\Slepé výkazy výměr\"/>
    </mc:Choice>
  </mc:AlternateContent>
  <xr:revisionPtr revIDLastSave="0" documentId="8_{B939FE54-849A-4B64-92B0-B19F3D3680B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kapitulace stavby" sheetId="1" r:id="rId1"/>
    <sheet name="Oprava - Udržovací práce ..." sheetId="2" r:id="rId2"/>
    <sheet name="Investice - Stavební úpra..." sheetId="3" r:id="rId3"/>
    <sheet name="VRN - Vedlejší rozpočtové..." sheetId="4" r:id="rId4"/>
  </sheets>
  <definedNames>
    <definedName name="_xlnm._FilterDatabase" localSheetId="2" hidden="1">'Investice - Stavební úpra...'!$C$120:$K$189</definedName>
    <definedName name="_xlnm._FilterDatabase" localSheetId="1" hidden="1">'Oprava - Udržovací práce ...'!$C$150:$K$692</definedName>
    <definedName name="_xlnm._FilterDatabase" localSheetId="3" hidden="1">'VRN - Vedlejší rozpočtové...'!$C$121:$K$134</definedName>
    <definedName name="_xlnm.Print_Titles" localSheetId="2">'Investice - Stavební úpra...'!$120:$120</definedName>
    <definedName name="_xlnm.Print_Titles" localSheetId="1">'Oprava - Udržovací práce ...'!$150:$150</definedName>
    <definedName name="_xlnm.Print_Titles" localSheetId="0">'Rekapitulace stavby'!$92:$92</definedName>
    <definedName name="_xlnm.Print_Titles" localSheetId="3">'VRN - Vedlejší rozpočtové...'!$121:$121</definedName>
    <definedName name="_xlnm.Print_Area" localSheetId="2">'Investice - Stavební úpra...'!$C$4:$J$76,'Investice - Stavební úpra...'!$C$82:$J$102,'Investice - Stavební úpra...'!$C$108:$K$189</definedName>
    <definedName name="_xlnm.Print_Area" localSheetId="1">'Oprava - Udržovací práce ...'!$C$4:$J$76,'Oprava - Udržovací práce ...'!$C$82:$J$132,'Oprava - Udržovací práce ...'!$C$138:$K$692</definedName>
    <definedName name="_xlnm.Print_Area" localSheetId="0">'Rekapitulace stavby'!$D$4:$AO$76,'Rekapitulace stavby'!$C$82:$AQ$98</definedName>
    <definedName name="_xlnm.Print_Area" localSheetId="3">'VRN - Vedlejší rozpočtové...'!$C$4:$J$76,'VRN - Vedlejší rozpočtové...'!$C$82:$J$103,'VRN - Vedlejší rozpočtové...'!$C$109:$K$134</definedName>
  </definedNames>
  <calcPr calcId="191029"/>
</workbook>
</file>

<file path=xl/calcChain.xml><?xml version="1.0" encoding="utf-8"?>
<calcChain xmlns="http://schemas.openxmlformats.org/spreadsheetml/2006/main">
  <c r="J37" i="4" l="1"/>
  <c r="J36" i="4"/>
  <c r="AY97" i="1"/>
  <c r="J35" i="4"/>
  <c r="AX97" i="1"/>
  <c r="BI134" i="4"/>
  <c r="BH134" i="4"/>
  <c r="BG134" i="4"/>
  <c r="BE134" i="4"/>
  <c r="T134" i="4"/>
  <c r="T133" i="4"/>
  <c r="R134" i="4"/>
  <c r="R133" i="4" s="1"/>
  <c r="P134" i="4"/>
  <c r="P133" i="4"/>
  <c r="BK134" i="4"/>
  <c r="BK133" i="4" s="1"/>
  <c r="J133" i="4" s="1"/>
  <c r="J134" i="4"/>
  <c r="BF134" i="4"/>
  <c r="J102" i="4"/>
  <c r="BI132" i="4"/>
  <c r="BH132" i="4"/>
  <c r="BG132" i="4"/>
  <c r="BE132" i="4"/>
  <c r="T132" i="4"/>
  <c r="T131" i="4"/>
  <c r="R132" i="4"/>
  <c r="R131" i="4" s="1"/>
  <c r="P132" i="4"/>
  <c r="P131" i="4" s="1"/>
  <c r="BK132" i="4"/>
  <c r="BK131" i="4"/>
  <c r="J131" i="4" s="1"/>
  <c r="J101" i="4" s="1"/>
  <c r="J132" i="4"/>
  <c r="BF132" i="4"/>
  <c r="BI130" i="4"/>
  <c r="BH130" i="4"/>
  <c r="BG130" i="4"/>
  <c r="BE130" i="4"/>
  <c r="T130" i="4"/>
  <c r="T129" i="4" s="1"/>
  <c r="T123" i="4" s="1"/>
  <c r="T122" i="4" s="1"/>
  <c r="R130" i="4"/>
  <c r="R129" i="4"/>
  <c r="P130" i="4"/>
  <c r="P129" i="4"/>
  <c r="BK130" i="4"/>
  <c r="BK129" i="4" s="1"/>
  <c r="J129" i="4" s="1"/>
  <c r="J100" i="4" s="1"/>
  <c r="J130" i="4"/>
  <c r="BF130" i="4"/>
  <c r="BI128" i="4"/>
  <c r="BH128" i="4"/>
  <c r="BG128" i="4"/>
  <c r="BE128" i="4"/>
  <c r="T128" i="4"/>
  <c r="T127" i="4"/>
  <c r="R128" i="4"/>
  <c r="R127" i="4" s="1"/>
  <c r="P128" i="4"/>
  <c r="P127" i="4" s="1"/>
  <c r="BK128" i="4"/>
  <c r="BK127" i="4" s="1"/>
  <c r="J127" i="4" s="1"/>
  <c r="J128" i="4"/>
  <c r="BF128" i="4"/>
  <c r="J99" i="4"/>
  <c r="BI126" i="4"/>
  <c r="BH126" i="4"/>
  <c r="BG126" i="4"/>
  <c r="F35" i="4" s="1"/>
  <c r="BB97" i="1" s="1"/>
  <c r="BE126" i="4"/>
  <c r="T126" i="4"/>
  <c r="R126" i="4"/>
  <c r="P126" i="4"/>
  <c r="BK126" i="4"/>
  <c r="J126" i="4"/>
  <c r="BF126" i="4" s="1"/>
  <c r="BI125" i="4"/>
  <c r="F37" i="4"/>
  <c r="BD97" i="1" s="1"/>
  <c r="BH125" i="4"/>
  <c r="F36" i="4"/>
  <c r="BC97" i="1" s="1"/>
  <c r="BG125" i="4"/>
  <c r="BE125" i="4"/>
  <c r="T125" i="4"/>
  <c r="T124" i="4"/>
  <c r="R125" i="4"/>
  <c r="R124" i="4"/>
  <c r="P125" i="4"/>
  <c r="P124" i="4" s="1"/>
  <c r="P123" i="4" s="1"/>
  <c r="P122" i="4" s="1"/>
  <c r="AU97" i="1" s="1"/>
  <c r="BK125" i="4"/>
  <c r="BK124" i="4"/>
  <c r="J124" i="4" s="1"/>
  <c r="J98" i="4" s="1"/>
  <c r="J125" i="4"/>
  <c r="BF125" i="4" s="1"/>
  <c r="J118" i="4"/>
  <c r="F116" i="4"/>
  <c r="E114" i="4"/>
  <c r="J91" i="4"/>
  <c r="F89" i="4"/>
  <c r="E87" i="4"/>
  <c r="J24" i="4"/>
  <c r="E24" i="4"/>
  <c r="J119" i="4" s="1"/>
  <c r="J23" i="4"/>
  <c r="J18" i="4"/>
  <c r="E18" i="4"/>
  <c r="F119" i="4" s="1"/>
  <c r="J17" i="4"/>
  <c r="J15" i="4"/>
  <c r="E15" i="4"/>
  <c r="F118" i="4"/>
  <c r="F91" i="4"/>
  <c r="J14" i="4"/>
  <c r="J12" i="4"/>
  <c r="J89" i="4" s="1"/>
  <c r="J116" i="4"/>
  <c r="E7" i="4"/>
  <c r="E112" i="4" s="1"/>
  <c r="J37" i="3"/>
  <c r="J36" i="3"/>
  <c r="AY96" i="1"/>
  <c r="J35" i="3"/>
  <c r="AX96" i="1"/>
  <c r="BI189" i="3"/>
  <c r="BH189" i="3"/>
  <c r="BG189" i="3"/>
  <c r="BE189" i="3"/>
  <c r="T189" i="3"/>
  <c r="R189" i="3"/>
  <c r="P189" i="3"/>
  <c r="BK189" i="3"/>
  <c r="J189" i="3"/>
  <c r="BF189" i="3"/>
  <c r="BI188" i="3"/>
  <c r="BH188" i="3"/>
  <c r="BG188" i="3"/>
  <c r="BE188" i="3"/>
  <c r="T188" i="3"/>
  <c r="T181" i="3" s="1"/>
  <c r="R188" i="3"/>
  <c r="P188" i="3"/>
  <c r="BK188" i="3"/>
  <c r="J188" i="3"/>
  <c r="BF188" i="3"/>
  <c r="BI187" i="3"/>
  <c r="BH187" i="3"/>
  <c r="BG187" i="3"/>
  <c r="BE187" i="3"/>
  <c r="T187" i="3"/>
  <c r="R187" i="3"/>
  <c r="P187" i="3"/>
  <c r="P181" i="3" s="1"/>
  <c r="BK187" i="3"/>
  <c r="J187" i="3"/>
  <c r="BF187" i="3" s="1"/>
  <c r="BI186" i="3"/>
  <c r="BH186" i="3"/>
  <c r="BG186" i="3"/>
  <c r="BE186" i="3"/>
  <c r="T186" i="3"/>
  <c r="R186" i="3"/>
  <c r="R181" i="3" s="1"/>
  <c r="P186" i="3"/>
  <c r="BK186" i="3"/>
  <c r="J186" i="3"/>
  <c r="BF186" i="3" s="1"/>
  <c r="BI185" i="3"/>
  <c r="BH185" i="3"/>
  <c r="BG185" i="3"/>
  <c r="BE185" i="3"/>
  <c r="T185" i="3"/>
  <c r="R185" i="3"/>
  <c r="P185" i="3"/>
  <c r="BK185" i="3"/>
  <c r="BK181" i="3" s="1"/>
  <c r="J185" i="3"/>
  <c r="BF185" i="3"/>
  <c r="BI182" i="3"/>
  <c r="BH182" i="3"/>
  <c r="BG182" i="3"/>
  <c r="BE182" i="3"/>
  <c r="T182" i="3"/>
  <c r="R182" i="3"/>
  <c r="P182" i="3"/>
  <c r="BK182" i="3"/>
  <c r="J181" i="3"/>
  <c r="J101" i="3" s="1"/>
  <c r="J182" i="3"/>
  <c r="BF182" i="3"/>
  <c r="BI180" i="3"/>
  <c r="BH180" i="3"/>
  <c r="BG180" i="3"/>
  <c r="BE180" i="3"/>
  <c r="T180" i="3"/>
  <c r="R180" i="3"/>
  <c r="P180" i="3"/>
  <c r="BK180" i="3"/>
  <c r="J180" i="3"/>
  <c r="BF180" i="3" s="1"/>
  <c r="BI179" i="3"/>
  <c r="BH179" i="3"/>
  <c r="BG179" i="3"/>
  <c r="BE179" i="3"/>
  <c r="T179" i="3"/>
  <c r="R179" i="3"/>
  <c r="P179" i="3"/>
  <c r="BK179" i="3"/>
  <c r="J179" i="3"/>
  <c r="BF179" i="3"/>
  <c r="BI178" i="3"/>
  <c r="BH178" i="3"/>
  <c r="BG178" i="3"/>
  <c r="BE178" i="3"/>
  <c r="T178" i="3"/>
  <c r="R178" i="3"/>
  <c r="P178" i="3"/>
  <c r="BK178" i="3"/>
  <c r="J178" i="3"/>
  <c r="BF178" i="3"/>
  <c r="BI177" i="3"/>
  <c r="BH177" i="3"/>
  <c r="BG177" i="3"/>
  <c r="BE177" i="3"/>
  <c r="T177" i="3"/>
  <c r="R177" i="3"/>
  <c r="P177" i="3"/>
  <c r="BK177" i="3"/>
  <c r="J177" i="3"/>
  <c r="BF177" i="3"/>
  <c r="BI176" i="3"/>
  <c r="BH176" i="3"/>
  <c r="BG176" i="3"/>
  <c r="BE176" i="3"/>
  <c r="T176" i="3"/>
  <c r="R176" i="3"/>
  <c r="P176" i="3"/>
  <c r="BK176" i="3"/>
  <c r="J176" i="3"/>
  <c r="BF176" i="3"/>
  <c r="BI175" i="3"/>
  <c r="BH175" i="3"/>
  <c r="BG175" i="3"/>
  <c r="BE175" i="3"/>
  <c r="T175" i="3"/>
  <c r="R175" i="3"/>
  <c r="P175" i="3"/>
  <c r="BK175" i="3"/>
  <c r="J175" i="3"/>
  <c r="BF175" i="3" s="1"/>
  <c r="BI174" i="3"/>
  <c r="BH174" i="3"/>
  <c r="BG174" i="3"/>
  <c r="BE174" i="3"/>
  <c r="T174" i="3"/>
  <c r="R174" i="3"/>
  <c r="P174" i="3"/>
  <c r="BK174" i="3"/>
  <c r="J174" i="3"/>
  <c r="BF174" i="3" s="1"/>
  <c r="BI173" i="3"/>
  <c r="BH173" i="3"/>
  <c r="BG173" i="3"/>
  <c r="BE173" i="3"/>
  <c r="T173" i="3"/>
  <c r="R173" i="3"/>
  <c r="P173" i="3"/>
  <c r="BK173" i="3"/>
  <c r="J173" i="3"/>
  <c r="BF173" i="3"/>
  <c r="BI172" i="3"/>
  <c r="BH172" i="3"/>
  <c r="BG172" i="3"/>
  <c r="BE172" i="3"/>
  <c r="T172" i="3"/>
  <c r="R172" i="3"/>
  <c r="P172" i="3"/>
  <c r="BK172" i="3"/>
  <c r="J172" i="3"/>
  <c r="BF172" i="3"/>
  <c r="BI171" i="3"/>
  <c r="BH171" i="3"/>
  <c r="BG171" i="3"/>
  <c r="BE171" i="3"/>
  <c r="T171" i="3"/>
  <c r="R171" i="3"/>
  <c r="P171" i="3"/>
  <c r="BK171" i="3"/>
  <c r="J171" i="3"/>
  <c r="BF171" i="3"/>
  <c r="BI170" i="3"/>
  <c r="BH170" i="3"/>
  <c r="BG170" i="3"/>
  <c r="BE170" i="3"/>
  <c r="T170" i="3"/>
  <c r="R170" i="3"/>
  <c r="P170" i="3"/>
  <c r="BK170" i="3"/>
  <c r="J170" i="3"/>
  <c r="BF170" i="3"/>
  <c r="BI169" i="3"/>
  <c r="BH169" i="3"/>
  <c r="BG169" i="3"/>
  <c r="BE169" i="3"/>
  <c r="T169" i="3"/>
  <c r="R169" i="3"/>
  <c r="P169" i="3"/>
  <c r="BK169" i="3"/>
  <c r="J169" i="3"/>
  <c r="BF169" i="3" s="1"/>
  <c r="BI167" i="3"/>
  <c r="BH167" i="3"/>
  <c r="BG167" i="3"/>
  <c r="BE167" i="3"/>
  <c r="T167" i="3"/>
  <c r="R167" i="3"/>
  <c r="P167" i="3"/>
  <c r="BK167" i="3"/>
  <c r="J167" i="3"/>
  <c r="BF167" i="3" s="1"/>
  <c r="BI166" i="3"/>
  <c r="BH166" i="3"/>
  <c r="BG166" i="3"/>
  <c r="BE166" i="3"/>
  <c r="T166" i="3"/>
  <c r="R166" i="3"/>
  <c r="P166" i="3"/>
  <c r="BK166" i="3"/>
  <c r="J166" i="3"/>
  <c r="BF166" i="3"/>
  <c r="BI165" i="3"/>
  <c r="BH165" i="3"/>
  <c r="BG165" i="3"/>
  <c r="BE165" i="3"/>
  <c r="T165" i="3"/>
  <c r="R165" i="3"/>
  <c r="P165" i="3"/>
  <c r="BK165" i="3"/>
  <c r="J165" i="3"/>
  <c r="BF165" i="3"/>
  <c r="BI161" i="3"/>
  <c r="BH161" i="3"/>
  <c r="BG161" i="3"/>
  <c r="BE161" i="3"/>
  <c r="T161" i="3"/>
  <c r="R161" i="3"/>
  <c r="P161" i="3"/>
  <c r="BK161" i="3"/>
  <c r="J161" i="3"/>
  <c r="BF161" i="3"/>
  <c r="BI157" i="3"/>
  <c r="BH157" i="3"/>
  <c r="BG157" i="3"/>
  <c r="BE157" i="3"/>
  <c r="T157" i="3"/>
  <c r="R157" i="3"/>
  <c r="P157" i="3"/>
  <c r="BK157" i="3"/>
  <c r="J157" i="3"/>
  <c r="BF157" i="3"/>
  <c r="BI155" i="3"/>
  <c r="BH155" i="3"/>
  <c r="BG155" i="3"/>
  <c r="BE155" i="3"/>
  <c r="T155" i="3"/>
  <c r="R155" i="3"/>
  <c r="P155" i="3"/>
  <c r="BK155" i="3"/>
  <c r="J155" i="3"/>
  <c r="BF155" i="3" s="1"/>
  <c r="BI152" i="3"/>
  <c r="BH152" i="3"/>
  <c r="BG152" i="3"/>
  <c r="BE152" i="3"/>
  <c r="T152" i="3"/>
  <c r="R152" i="3"/>
  <c r="P152" i="3"/>
  <c r="BK152" i="3"/>
  <c r="J152" i="3"/>
  <c r="BF152" i="3" s="1"/>
  <c r="BI151" i="3"/>
  <c r="BH151" i="3"/>
  <c r="BG151" i="3"/>
  <c r="BE151" i="3"/>
  <c r="T151" i="3"/>
  <c r="R151" i="3"/>
  <c r="P151" i="3"/>
  <c r="BK151" i="3"/>
  <c r="J151" i="3"/>
  <c r="BF151" i="3"/>
  <c r="BI150" i="3"/>
  <c r="BH150" i="3"/>
  <c r="BG150" i="3"/>
  <c r="BE150" i="3"/>
  <c r="T150" i="3"/>
  <c r="R150" i="3"/>
  <c r="P150" i="3"/>
  <c r="BK150" i="3"/>
  <c r="J150" i="3"/>
  <c r="BF150" i="3"/>
  <c r="BI148" i="3"/>
  <c r="BH148" i="3"/>
  <c r="BG148" i="3"/>
  <c r="BE148" i="3"/>
  <c r="T148" i="3"/>
  <c r="R148" i="3"/>
  <c r="P148" i="3"/>
  <c r="BK148" i="3"/>
  <c r="J148" i="3"/>
  <c r="BF148" i="3"/>
  <c r="BI146" i="3"/>
  <c r="BH146" i="3"/>
  <c r="BG146" i="3"/>
  <c r="BE146" i="3"/>
  <c r="T146" i="3"/>
  <c r="T138" i="3" s="1"/>
  <c r="R146" i="3"/>
  <c r="P146" i="3"/>
  <c r="BK146" i="3"/>
  <c r="J146" i="3"/>
  <c r="BF146" i="3"/>
  <c r="BI143" i="3"/>
  <c r="BH143" i="3"/>
  <c r="BG143" i="3"/>
  <c r="BE143" i="3"/>
  <c r="T143" i="3"/>
  <c r="R143" i="3"/>
  <c r="P143" i="3"/>
  <c r="BK143" i="3"/>
  <c r="J143" i="3"/>
  <c r="BF143" i="3" s="1"/>
  <c r="BI139" i="3"/>
  <c r="BH139" i="3"/>
  <c r="BG139" i="3"/>
  <c r="BE139" i="3"/>
  <c r="T139" i="3"/>
  <c r="R139" i="3"/>
  <c r="P139" i="3"/>
  <c r="BK139" i="3"/>
  <c r="J139" i="3"/>
  <c r="BF139" i="3" s="1"/>
  <c r="BI137" i="3"/>
  <c r="BH137" i="3"/>
  <c r="BG137" i="3"/>
  <c r="BE137" i="3"/>
  <c r="T137" i="3"/>
  <c r="R137" i="3"/>
  <c r="P137" i="3"/>
  <c r="BK137" i="3"/>
  <c r="J137" i="3"/>
  <c r="BF137" i="3"/>
  <c r="BI136" i="3"/>
  <c r="BH136" i="3"/>
  <c r="BG136" i="3"/>
  <c r="BE136" i="3"/>
  <c r="T136" i="3"/>
  <c r="R136" i="3"/>
  <c r="P136" i="3"/>
  <c r="BK136" i="3"/>
  <c r="J136" i="3"/>
  <c r="BF136" i="3" s="1"/>
  <c r="BI135" i="3"/>
  <c r="BH135" i="3"/>
  <c r="BG135" i="3"/>
  <c r="BE135" i="3"/>
  <c r="T135" i="3"/>
  <c r="R135" i="3"/>
  <c r="P135" i="3"/>
  <c r="BK135" i="3"/>
  <c r="J135" i="3"/>
  <c r="BF135" i="3" s="1"/>
  <c r="BI134" i="3"/>
  <c r="BH134" i="3"/>
  <c r="BG134" i="3"/>
  <c r="BE134" i="3"/>
  <c r="T134" i="3"/>
  <c r="R134" i="3"/>
  <c r="P134" i="3"/>
  <c r="BK134" i="3"/>
  <c r="J134" i="3"/>
  <c r="BF134" i="3"/>
  <c r="BI133" i="3"/>
  <c r="BH133" i="3"/>
  <c r="BG133" i="3"/>
  <c r="BE133" i="3"/>
  <c r="T133" i="3"/>
  <c r="R133" i="3"/>
  <c r="P133" i="3"/>
  <c r="BK133" i="3"/>
  <c r="J133" i="3"/>
  <c r="BF133" i="3"/>
  <c r="BI132" i="3"/>
  <c r="BH132" i="3"/>
  <c r="BG132" i="3"/>
  <c r="BE132" i="3"/>
  <c r="T132" i="3"/>
  <c r="R132" i="3"/>
  <c r="P132" i="3"/>
  <c r="BK132" i="3"/>
  <c r="BK129" i="3" s="1"/>
  <c r="J129" i="3" s="1"/>
  <c r="J99" i="3" s="1"/>
  <c r="J132" i="3"/>
  <c r="BF132" i="3"/>
  <c r="BI131" i="3"/>
  <c r="BH131" i="3"/>
  <c r="BG131" i="3"/>
  <c r="BE131" i="3"/>
  <c r="T131" i="3"/>
  <c r="T129" i="3" s="1"/>
  <c r="R131" i="3"/>
  <c r="P131" i="3"/>
  <c r="BK131" i="3"/>
  <c r="J131" i="3"/>
  <c r="BF131" i="3"/>
  <c r="BI130" i="3"/>
  <c r="BH130" i="3"/>
  <c r="BG130" i="3"/>
  <c r="BE130" i="3"/>
  <c r="T130" i="3"/>
  <c r="R130" i="3"/>
  <c r="P130" i="3"/>
  <c r="P129" i="3" s="1"/>
  <c r="BK130" i="3"/>
  <c r="J130" i="3"/>
  <c r="BF130" i="3" s="1"/>
  <c r="BI128" i="3"/>
  <c r="BH128" i="3"/>
  <c r="BG128" i="3"/>
  <c r="BE128" i="3"/>
  <c r="T128" i="3"/>
  <c r="R128" i="3"/>
  <c r="P128" i="3"/>
  <c r="BK128" i="3"/>
  <c r="J128" i="3"/>
  <c r="BF128" i="3"/>
  <c r="BI127" i="3"/>
  <c r="BH127" i="3"/>
  <c r="BG127" i="3"/>
  <c r="BE127" i="3"/>
  <c r="T127" i="3"/>
  <c r="T123" i="3" s="1"/>
  <c r="R127" i="3"/>
  <c r="P127" i="3"/>
  <c r="BK127" i="3"/>
  <c r="J127" i="3"/>
  <c r="BF127" i="3"/>
  <c r="BI126" i="3"/>
  <c r="BH126" i="3"/>
  <c r="BG126" i="3"/>
  <c r="BE126" i="3"/>
  <c r="J33" i="3" s="1"/>
  <c r="AV96" i="1" s="1"/>
  <c r="AT96" i="1" s="1"/>
  <c r="T126" i="3"/>
  <c r="R126" i="3"/>
  <c r="P126" i="3"/>
  <c r="BK126" i="3"/>
  <c r="J126" i="3"/>
  <c r="BF126" i="3" s="1"/>
  <c r="BI125" i="3"/>
  <c r="BH125" i="3"/>
  <c r="BG125" i="3"/>
  <c r="BE125" i="3"/>
  <c r="T125" i="3"/>
  <c r="R125" i="3"/>
  <c r="P125" i="3"/>
  <c r="BK125" i="3"/>
  <c r="J125" i="3"/>
  <c r="BF125" i="3" s="1"/>
  <c r="BI124" i="3"/>
  <c r="BH124" i="3"/>
  <c r="BG124" i="3"/>
  <c r="F35" i="3"/>
  <c r="BB96" i="1" s="1"/>
  <c r="BE124" i="3"/>
  <c r="T124" i="3"/>
  <c r="R124" i="3"/>
  <c r="R123" i="3"/>
  <c r="P124" i="3"/>
  <c r="BK124" i="3"/>
  <c r="BK123" i="3" s="1"/>
  <c r="J124" i="3"/>
  <c r="BF124" i="3" s="1"/>
  <c r="J34" i="3"/>
  <c r="AW96" i="1" s="1"/>
  <c r="J117" i="3"/>
  <c r="F115" i="3"/>
  <c r="E113" i="3"/>
  <c r="J91" i="3"/>
  <c r="F89" i="3"/>
  <c r="E87" i="3"/>
  <c r="J24" i="3"/>
  <c r="E24" i="3"/>
  <c r="J118" i="3" s="1"/>
  <c r="J92" i="3"/>
  <c r="J23" i="3"/>
  <c r="J18" i="3"/>
  <c r="E18" i="3"/>
  <c r="J17" i="3"/>
  <c r="J15" i="3"/>
  <c r="E15" i="3"/>
  <c r="J14" i="3"/>
  <c r="J12" i="3"/>
  <c r="E7" i="3"/>
  <c r="J37" i="2"/>
  <c r="J36" i="2"/>
  <c r="AY95" i="1"/>
  <c r="J35" i="2"/>
  <c r="AX95" i="1"/>
  <c r="BI692" i="2"/>
  <c r="BH692" i="2"/>
  <c r="BG692" i="2"/>
  <c r="BE692" i="2"/>
  <c r="T692" i="2"/>
  <c r="T691" i="2" s="1"/>
  <c r="R692" i="2"/>
  <c r="R691" i="2" s="1"/>
  <c r="P692" i="2"/>
  <c r="P691" i="2"/>
  <c r="BK692" i="2"/>
  <c r="BK691" i="2"/>
  <c r="J691" i="2" s="1"/>
  <c r="J131" i="2" s="1"/>
  <c r="J692" i="2"/>
  <c r="BF692" i="2" s="1"/>
  <c r="BI690" i="2"/>
  <c r="BH690" i="2"/>
  <c r="BG690" i="2"/>
  <c r="BE690" i="2"/>
  <c r="T690" i="2"/>
  <c r="R690" i="2"/>
  <c r="P690" i="2"/>
  <c r="BK690" i="2"/>
  <c r="J690" i="2"/>
  <c r="BF690" i="2"/>
  <c r="BI689" i="2"/>
  <c r="BH689" i="2"/>
  <c r="BG689" i="2"/>
  <c r="BE689" i="2"/>
  <c r="T689" i="2"/>
  <c r="R689" i="2"/>
  <c r="P689" i="2"/>
  <c r="BK689" i="2"/>
  <c r="J689" i="2"/>
  <c r="BF689" i="2"/>
  <c r="BI688" i="2"/>
  <c r="BH688" i="2"/>
  <c r="BG688" i="2"/>
  <c r="BE688" i="2"/>
  <c r="T688" i="2"/>
  <c r="R688" i="2"/>
  <c r="P688" i="2"/>
  <c r="BK688" i="2"/>
  <c r="J688" i="2"/>
  <c r="BF688" i="2"/>
  <c r="BI687" i="2"/>
  <c r="BH687" i="2"/>
  <c r="BG687" i="2"/>
  <c r="BE687" i="2"/>
  <c r="T687" i="2"/>
  <c r="R687" i="2"/>
  <c r="P687" i="2"/>
  <c r="BK687" i="2"/>
  <c r="J687" i="2"/>
  <c r="BF687" i="2" s="1"/>
  <c r="BI686" i="2"/>
  <c r="BH686" i="2"/>
  <c r="BG686" i="2"/>
  <c r="BE686" i="2"/>
  <c r="T686" i="2"/>
  <c r="R686" i="2"/>
  <c r="P686" i="2"/>
  <c r="BK686" i="2"/>
  <c r="J686" i="2"/>
  <c r="BF686" i="2" s="1"/>
  <c r="BI684" i="2"/>
  <c r="BH684" i="2"/>
  <c r="BG684" i="2"/>
  <c r="BE684" i="2"/>
  <c r="T684" i="2"/>
  <c r="R684" i="2"/>
  <c r="P684" i="2"/>
  <c r="BK684" i="2"/>
  <c r="J684" i="2"/>
  <c r="BF684" i="2"/>
  <c r="BI683" i="2"/>
  <c r="BH683" i="2"/>
  <c r="BG683" i="2"/>
  <c r="BE683" i="2"/>
  <c r="T683" i="2"/>
  <c r="R683" i="2"/>
  <c r="P683" i="2"/>
  <c r="BK683" i="2"/>
  <c r="J683" i="2"/>
  <c r="BF683" i="2"/>
  <c r="BI682" i="2"/>
  <c r="BH682" i="2"/>
  <c r="BG682" i="2"/>
  <c r="BE682" i="2"/>
  <c r="T682" i="2"/>
  <c r="T681" i="2" s="1"/>
  <c r="T680" i="2" s="1"/>
  <c r="R682" i="2"/>
  <c r="P682" i="2"/>
  <c r="P681" i="2"/>
  <c r="P680" i="2" s="1"/>
  <c r="BK682" i="2"/>
  <c r="BK681" i="2"/>
  <c r="J682" i="2"/>
  <c r="BF682" i="2"/>
  <c r="BI678" i="2"/>
  <c r="BH678" i="2"/>
  <c r="BG678" i="2"/>
  <c r="BE678" i="2"/>
  <c r="T678" i="2"/>
  <c r="T632" i="2" s="1"/>
  <c r="R678" i="2"/>
  <c r="P678" i="2"/>
  <c r="BK678" i="2"/>
  <c r="J678" i="2"/>
  <c r="BF678" i="2"/>
  <c r="BI654" i="2"/>
  <c r="BH654" i="2"/>
  <c r="BG654" i="2"/>
  <c r="BE654" i="2"/>
  <c r="T654" i="2"/>
  <c r="R654" i="2"/>
  <c r="P654" i="2"/>
  <c r="BK654" i="2"/>
  <c r="J654" i="2"/>
  <c r="BF654" i="2" s="1"/>
  <c r="BI652" i="2"/>
  <c r="BH652" i="2"/>
  <c r="BG652" i="2"/>
  <c r="BE652" i="2"/>
  <c r="T652" i="2"/>
  <c r="R652" i="2"/>
  <c r="R632" i="2" s="1"/>
  <c r="P652" i="2"/>
  <c r="BK652" i="2"/>
  <c r="J652" i="2"/>
  <c r="BF652" i="2" s="1"/>
  <c r="BI633" i="2"/>
  <c r="BH633" i="2"/>
  <c r="BG633" i="2"/>
  <c r="BE633" i="2"/>
  <c r="T633" i="2"/>
  <c r="R633" i="2"/>
  <c r="P633" i="2"/>
  <c r="P632" i="2" s="1"/>
  <c r="BK633" i="2"/>
  <c r="BK632" i="2" s="1"/>
  <c r="J632" i="2" s="1"/>
  <c r="J633" i="2"/>
  <c r="BF633" i="2" s="1"/>
  <c r="J128" i="2"/>
  <c r="BI630" i="2"/>
  <c r="BH630" i="2"/>
  <c r="BG630" i="2"/>
  <c r="BE630" i="2"/>
  <c r="T630" i="2"/>
  <c r="R630" i="2"/>
  <c r="P630" i="2"/>
  <c r="P619" i="2" s="1"/>
  <c r="BK630" i="2"/>
  <c r="J630" i="2"/>
  <c r="BF630" i="2" s="1"/>
  <c r="BI628" i="2"/>
  <c r="BH628" i="2"/>
  <c r="BG628" i="2"/>
  <c r="BE628" i="2"/>
  <c r="T628" i="2"/>
  <c r="R628" i="2"/>
  <c r="P628" i="2"/>
  <c r="BK628" i="2"/>
  <c r="J628" i="2"/>
  <c r="BF628" i="2" s="1"/>
  <c r="BI626" i="2"/>
  <c r="BH626" i="2"/>
  <c r="BG626" i="2"/>
  <c r="BE626" i="2"/>
  <c r="T626" i="2"/>
  <c r="R626" i="2"/>
  <c r="P626" i="2"/>
  <c r="BK626" i="2"/>
  <c r="J626" i="2"/>
  <c r="BF626" i="2"/>
  <c r="BI624" i="2"/>
  <c r="BH624" i="2"/>
  <c r="BG624" i="2"/>
  <c r="BE624" i="2"/>
  <c r="T624" i="2"/>
  <c r="R624" i="2"/>
  <c r="P624" i="2"/>
  <c r="BK624" i="2"/>
  <c r="J624" i="2"/>
  <c r="BF624" i="2"/>
  <c r="BI622" i="2"/>
  <c r="BH622" i="2"/>
  <c r="BG622" i="2"/>
  <c r="BE622" i="2"/>
  <c r="T622" i="2"/>
  <c r="R622" i="2"/>
  <c r="P622" i="2"/>
  <c r="BK622" i="2"/>
  <c r="BK619" i="2" s="1"/>
  <c r="J619" i="2" s="1"/>
  <c r="J127" i="2" s="1"/>
  <c r="J622" i="2"/>
  <c r="BF622" i="2"/>
  <c r="BI620" i="2"/>
  <c r="BH620" i="2"/>
  <c r="BG620" i="2"/>
  <c r="BE620" i="2"/>
  <c r="T620" i="2"/>
  <c r="T619" i="2" s="1"/>
  <c r="R620" i="2"/>
  <c r="P620" i="2"/>
  <c r="BK620" i="2"/>
  <c r="J620" i="2"/>
  <c r="BF620" i="2" s="1"/>
  <c r="BI618" i="2"/>
  <c r="BH618" i="2"/>
  <c r="BG618" i="2"/>
  <c r="BE618" i="2"/>
  <c r="T618" i="2"/>
  <c r="R618" i="2"/>
  <c r="P618" i="2"/>
  <c r="BK618" i="2"/>
  <c r="J618" i="2"/>
  <c r="BF618" i="2"/>
  <c r="BI616" i="2"/>
  <c r="BH616" i="2"/>
  <c r="BG616" i="2"/>
  <c r="BE616" i="2"/>
  <c r="T616" i="2"/>
  <c r="R616" i="2"/>
  <c r="P616" i="2"/>
  <c r="BK616" i="2"/>
  <c r="J616" i="2"/>
  <c r="BF616" i="2"/>
  <c r="BI613" i="2"/>
  <c r="BH613" i="2"/>
  <c r="BG613" i="2"/>
  <c r="BE613" i="2"/>
  <c r="T613" i="2"/>
  <c r="R613" i="2"/>
  <c r="P613" i="2"/>
  <c r="BK613" i="2"/>
  <c r="J613" i="2"/>
  <c r="BF613" i="2"/>
  <c r="BI605" i="2"/>
  <c r="BH605" i="2"/>
  <c r="BG605" i="2"/>
  <c r="BE605" i="2"/>
  <c r="T605" i="2"/>
  <c r="R605" i="2"/>
  <c r="P605" i="2"/>
  <c r="P589" i="2" s="1"/>
  <c r="BK605" i="2"/>
  <c r="J605" i="2"/>
  <c r="BF605" i="2" s="1"/>
  <c r="BI603" i="2"/>
  <c r="BH603" i="2"/>
  <c r="BG603" i="2"/>
  <c r="BE603" i="2"/>
  <c r="T603" i="2"/>
  <c r="R603" i="2"/>
  <c r="R589" i="2" s="1"/>
  <c r="P603" i="2"/>
  <c r="BK603" i="2"/>
  <c r="J603" i="2"/>
  <c r="BF603" i="2" s="1"/>
  <c r="BI598" i="2"/>
  <c r="BH598" i="2"/>
  <c r="BG598" i="2"/>
  <c r="BE598" i="2"/>
  <c r="T598" i="2"/>
  <c r="R598" i="2"/>
  <c r="P598" i="2"/>
  <c r="BK598" i="2"/>
  <c r="J598" i="2"/>
  <c r="BF598" i="2" s="1"/>
  <c r="BI590" i="2"/>
  <c r="BH590" i="2"/>
  <c r="BG590" i="2"/>
  <c r="BE590" i="2"/>
  <c r="T590" i="2"/>
  <c r="T589" i="2"/>
  <c r="R590" i="2"/>
  <c r="P590" i="2"/>
  <c r="BK590" i="2"/>
  <c r="J590" i="2"/>
  <c r="BF590" i="2"/>
  <c r="BI583" i="2"/>
  <c r="BH583" i="2"/>
  <c r="BG583" i="2"/>
  <c r="BE583" i="2"/>
  <c r="T583" i="2"/>
  <c r="T582" i="2"/>
  <c r="R583" i="2"/>
  <c r="R582" i="2" s="1"/>
  <c r="P583" i="2"/>
  <c r="P582" i="2" s="1"/>
  <c r="BK583" i="2"/>
  <c r="BK582" i="2" s="1"/>
  <c r="J582" i="2" s="1"/>
  <c r="J125" i="2" s="1"/>
  <c r="J583" i="2"/>
  <c r="BF583" i="2" s="1"/>
  <c r="BI581" i="2"/>
  <c r="BH581" i="2"/>
  <c r="BG581" i="2"/>
  <c r="BE581" i="2"/>
  <c r="T581" i="2"/>
  <c r="R581" i="2"/>
  <c r="P581" i="2"/>
  <c r="BK581" i="2"/>
  <c r="J581" i="2"/>
  <c r="BF581" i="2"/>
  <c r="BI579" i="2"/>
  <c r="BH579" i="2"/>
  <c r="BG579" i="2"/>
  <c r="BE579" i="2"/>
  <c r="T579" i="2"/>
  <c r="R579" i="2"/>
  <c r="P579" i="2"/>
  <c r="P567" i="2" s="1"/>
  <c r="BK579" i="2"/>
  <c r="J579" i="2"/>
  <c r="BF579" i="2" s="1"/>
  <c r="BI577" i="2"/>
  <c r="BH577" i="2"/>
  <c r="BG577" i="2"/>
  <c r="BE577" i="2"/>
  <c r="T577" i="2"/>
  <c r="R577" i="2"/>
  <c r="R567" i="2" s="1"/>
  <c r="P577" i="2"/>
  <c r="BK577" i="2"/>
  <c r="J577" i="2"/>
  <c r="BF577" i="2" s="1"/>
  <c r="BI573" i="2"/>
  <c r="BH573" i="2"/>
  <c r="BG573" i="2"/>
  <c r="BE573" i="2"/>
  <c r="T573" i="2"/>
  <c r="R573" i="2"/>
  <c r="P573" i="2"/>
  <c r="BK573" i="2"/>
  <c r="J573" i="2"/>
  <c r="BF573" i="2" s="1"/>
  <c r="BI568" i="2"/>
  <c r="BH568" i="2"/>
  <c r="BG568" i="2"/>
  <c r="BE568" i="2"/>
  <c r="T568" i="2"/>
  <c r="T567" i="2"/>
  <c r="R568" i="2"/>
  <c r="P568" i="2"/>
  <c r="BK568" i="2"/>
  <c r="J568" i="2"/>
  <c r="BF568" i="2"/>
  <c r="BI566" i="2"/>
  <c r="BH566" i="2"/>
  <c r="BG566" i="2"/>
  <c r="BE566" i="2"/>
  <c r="T566" i="2"/>
  <c r="R566" i="2"/>
  <c r="P566" i="2"/>
  <c r="BK566" i="2"/>
  <c r="J566" i="2"/>
  <c r="BF566" i="2" s="1"/>
  <c r="BI561" i="2"/>
  <c r="BH561" i="2"/>
  <c r="BG561" i="2"/>
  <c r="BE561" i="2"/>
  <c r="T561" i="2"/>
  <c r="R561" i="2"/>
  <c r="P561" i="2"/>
  <c r="BK561" i="2"/>
  <c r="J561" i="2"/>
  <c r="BF561" i="2"/>
  <c r="BI557" i="2"/>
  <c r="BH557" i="2"/>
  <c r="BG557" i="2"/>
  <c r="BE557" i="2"/>
  <c r="T557" i="2"/>
  <c r="R557" i="2"/>
  <c r="P557" i="2"/>
  <c r="BK557" i="2"/>
  <c r="J557" i="2"/>
  <c r="BF557" i="2"/>
  <c r="BI552" i="2"/>
  <c r="BH552" i="2"/>
  <c r="BG552" i="2"/>
  <c r="BE552" i="2"/>
  <c r="T552" i="2"/>
  <c r="R552" i="2"/>
  <c r="P552" i="2"/>
  <c r="BK552" i="2"/>
  <c r="J552" i="2"/>
  <c r="BF552" i="2"/>
  <c r="BI547" i="2"/>
  <c r="BH547" i="2"/>
  <c r="BG547" i="2"/>
  <c r="BE547" i="2"/>
  <c r="T547" i="2"/>
  <c r="R547" i="2"/>
  <c r="P547" i="2"/>
  <c r="BK547" i="2"/>
  <c r="J547" i="2"/>
  <c r="BF547" i="2"/>
  <c r="BI542" i="2"/>
  <c r="BH542" i="2"/>
  <c r="BG542" i="2"/>
  <c r="BE542" i="2"/>
  <c r="T542" i="2"/>
  <c r="R542" i="2"/>
  <c r="P542" i="2"/>
  <c r="BK542" i="2"/>
  <c r="J542" i="2"/>
  <c r="BF542" i="2" s="1"/>
  <c r="BI538" i="2"/>
  <c r="BH538" i="2"/>
  <c r="BG538" i="2"/>
  <c r="BE538" i="2"/>
  <c r="T538" i="2"/>
  <c r="R538" i="2"/>
  <c r="P538" i="2"/>
  <c r="BK538" i="2"/>
  <c r="J538" i="2"/>
  <c r="BF538" i="2" s="1"/>
  <c r="BI536" i="2"/>
  <c r="BH536" i="2"/>
  <c r="BG536" i="2"/>
  <c r="BE536" i="2"/>
  <c r="T536" i="2"/>
  <c r="R536" i="2"/>
  <c r="P536" i="2"/>
  <c r="BK536" i="2"/>
  <c r="J536" i="2"/>
  <c r="BF536" i="2"/>
  <c r="BI534" i="2"/>
  <c r="BH534" i="2"/>
  <c r="BG534" i="2"/>
  <c r="BE534" i="2"/>
  <c r="T534" i="2"/>
  <c r="R534" i="2"/>
  <c r="P534" i="2"/>
  <c r="BK534" i="2"/>
  <c r="J534" i="2"/>
  <c r="BF534" i="2"/>
  <c r="BI533" i="2"/>
  <c r="BH533" i="2"/>
  <c r="BG533" i="2"/>
  <c r="BE533" i="2"/>
  <c r="T533" i="2"/>
  <c r="R533" i="2"/>
  <c r="P533" i="2"/>
  <c r="BK533" i="2"/>
  <c r="J533" i="2"/>
  <c r="BF533" i="2"/>
  <c r="BI531" i="2"/>
  <c r="BH531" i="2"/>
  <c r="BG531" i="2"/>
  <c r="BE531" i="2"/>
  <c r="T531" i="2"/>
  <c r="R531" i="2"/>
  <c r="P531" i="2"/>
  <c r="BK531" i="2"/>
  <c r="J531" i="2"/>
  <c r="BF531" i="2"/>
  <c r="BI528" i="2"/>
  <c r="BH528" i="2"/>
  <c r="BG528" i="2"/>
  <c r="BE528" i="2"/>
  <c r="T528" i="2"/>
  <c r="R528" i="2"/>
  <c r="P528" i="2"/>
  <c r="BK528" i="2"/>
  <c r="J528" i="2"/>
  <c r="BF528" i="2" s="1"/>
  <c r="BI522" i="2"/>
  <c r="BH522" i="2"/>
  <c r="BG522" i="2"/>
  <c r="BE522" i="2"/>
  <c r="T522" i="2"/>
  <c r="T521" i="2"/>
  <c r="R522" i="2"/>
  <c r="P522" i="2"/>
  <c r="P521" i="2" s="1"/>
  <c r="BK522" i="2"/>
  <c r="BK521" i="2" s="1"/>
  <c r="J521" i="2" s="1"/>
  <c r="J123" i="2" s="1"/>
  <c r="J522" i="2"/>
  <c r="BF522" i="2" s="1"/>
  <c r="BI520" i="2"/>
  <c r="BH520" i="2"/>
  <c r="BG520" i="2"/>
  <c r="BE520" i="2"/>
  <c r="T520" i="2"/>
  <c r="R520" i="2"/>
  <c r="P520" i="2"/>
  <c r="BK520" i="2"/>
  <c r="J520" i="2"/>
  <c r="BF520" i="2"/>
  <c r="BI519" i="2"/>
  <c r="BH519" i="2"/>
  <c r="BG519" i="2"/>
  <c r="BE519" i="2"/>
  <c r="T519" i="2"/>
  <c r="R519" i="2"/>
  <c r="P519" i="2"/>
  <c r="BK519" i="2"/>
  <c r="J519" i="2"/>
  <c r="BF519" i="2" s="1"/>
  <c r="BI518" i="2"/>
  <c r="BH518" i="2"/>
  <c r="BG518" i="2"/>
  <c r="BE518" i="2"/>
  <c r="T518" i="2"/>
  <c r="R518" i="2"/>
  <c r="P518" i="2"/>
  <c r="BK518" i="2"/>
  <c r="J518" i="2"/>
  <c r="BF518" i="2" s="1"/>
  <c r="BI517" i="2"/>
  <c r="BH517" i="2"/>
  <c r="BG517" i="2"/>
  <c r="BE517" i="2"/>
  <c r="T517" i="2"/>
  <c r="R517" i="2"/>
  <c r="P517" i="2"/>
  <c r="BK517" i="2"/>
  <c r="J517" i="2"/>
  <c r="BF517" i="2"/>
  <c r="BI516" i="2"/>
  <c r="BH516" i="2"/>
  <c r="BG516" i="2"/>
  <c r="BE516" i="2"/>
  <c r="T516" i="2"/>
  <c r="R516" i="2"/>
  <c r="P516" i="2"/>
  <c r="BK516" i="2"/>
  <c r="J516" i="2"/>
  <c r="BF516" i="2"/>
  <c r="BI515" i="2"/>
  <c r="BH515" i="2"/>
  <c r="BG515" i="2"/>
  <c r="BE515" i="2"/>
  <c r="T515" i="2"/>
  <c r="R515" i="2"/>
  <c r="P515" i="2"/>
  <c r="BK515" i="2"/>
  <c r="J515" i="2"/>
  <c r="BF515" i="2"/>
  <c r="BI514" i="2"/>
  <c r="BH514" i="2"/>
  <c r="BG514" i="2"/>
  <c r="BE514" i="2"/>
  <c r="T514" i="2"/>
  <c r="R514" i="2"/>
  <c r="P514" i="2"/>
  <c r="BK514" i="2"/>
  <c r="J514" i="2"/>
  <c r="BF514" i="2"/>
  <c r="BI513" i="2"/>
  <c r="BH513" i="2"/>
  <c r="BG513" i="2"/>
  <c r="BE513" i="2"/>
  <c r="T513" i="2"/>
  <c r="R513" i="2"/>
  <c r="P513" i="2"/>
  <c r="BK513" i="2"/>
  <c r="J513" i="2"/>
  <c r="BF513" i="2" s="1"/>
  <c r="BI512" i="2"/>
  <c r="BH512" i="2"/>
  <c r="BG512" i="2"/>
  <c r="BE512" i="2"/>
  <c r="T512" i="2"/>
  <c r="R512" i="2"/>
  <c r="P512" i="2"/>
  <c r="BK512" i="2"/>
  <c r="J512" i="2"/>
  <c r="BF512" i="2" s="1"/>
  <c r="BI511" i="2"/>
  <c r="BH511" i="2"/>
  <c r="BG511" i="2"/>
  <c r="BE511" i="2"/>
  <c r="T511" i="2"/>
  <c r="R511" i="2"/>
  <c r="P511" i="2"/>
  <c r="BK511" i="2"/>
  <c r="J511" i="2"/>
  <c r="BF511" i="2"/>
  <c r="BI510" i="2"/>
  <c r="BH510" i="2"/>
  <c r="BG510" i="2"/>
  <c r="BE510" i="2"/>
  <c r="T510" i="2"/>
  <c r="R510" i="2"/>
  <c r="P510" i="2"/>
  <c r="BK510" i="2"/>
  <c r="J510" i="2"/>
  <c r="BF510" i="2"/>
  <c r="BI509" i="2"/>
  <c r="BH509" i="2"/>
  <c r="BG509" i="2"/>
  <c r="BE509" i="2"/>
  <c r="T509" i="2"/>
  <c r="R509" i="2"/>
  <c r="P509" i="2"/>
  <c r="BK509" i="2"/>
  <c r="J509" i="2"/>
  <c r="BF509" i="2"/>
  <c r="BI508" i="2"/>
  <c r="BH508" i="2"/>
  <c r="BG508" i="2"/>
  <c r="BE508" i="2"/>
  <c r="T508" i="2"/>
  <c r="R508" i="2"/>
  <c r="P508" i="2"/>
  <c r="BK508" i="2"/>
  <c r="J508" i="2"/>
  <c r="BF508" i="2"/>
  <c r="BI507" i="2"/>
  <c r="BH507" i="2"/>
  <c r="BG507" i="2"/>
  <c r="BE507" i="2"/>
  <c r="T507" i="2"/>
  <c r="R507" i="2"/>
  <c r="P507" i="2"/>
  <c r="BK507" i="2"/>
  <c r="J507" i="2"/>
  <c r="BF507" i="2" s="1"/>
  <c r="BI505" i="2"/>
  <c r="BH505" i="2"/>
  <c r="BG505" i="2"/>
  <c r="BE505" i="2"/>
  <c r="T505" i="2"/>
  <c r="T504" i="2"/>
  <c r="R505" i="2"/>
  <c r="P505" i="2"/>
  <c r="P504" i="2" s="1"/>
  <c r="BK505" i="2"/>
  <c r="J505" i="2"/>
  <c r="BF505" i="2" s="1"/>
  <c r="BI503" i="2"/>
  <c r="BH503" i="2"/>
  <c r="BG503" i="2"/>
  <c r="BE503" i="2"/>
  <c r="T503" i="2"/>
  <c r="T502" i="2" s="1"/>
  <c r="R503" i="2"/>
  <c r="R502" i="2" s="1"/>
  <c r="P503" i="2"/>
  <c r="P502" i="2"/>
  <c r="BK503" i="2"/>
  <c r="BK502" i="2"/>
  <c r="J502" i="2" s="1"/>
  <c r="J121" i="2" s="1"/>
  <c r="J503" i="2"/>
  <c r="BF503" i="2" s="1"/>
  <c r="BI501" i="2"/>
  <c r="BH501" i="2"/>
  <c r="BG501" i="2"/>
  <c r="BE501" i="2"/>
  <c r="T501" i="2"/>
  <c r="R501" i="2"/>
  <c r="P501" i="2"/>
  <c r="BK501" i="2"/>
  <c r="J501" i="2"/>
  <c r="BF501" i="2"/>
  <c r="BI497" i="2"/>
  <c r="BH497" i="2"/>
  <c r="BG497" i="2"/>
  <c r="BE497" i="2"/>
  <c r="T497" i="2"/>
  <c r="R497" i="2"/>
  <c r="P497" i="2"/>
  <c r="BK497" i="2"/>
  <c r="J497" i="2"/>
  <c r="BF497" i="2"/>
  <c r="BI495" i="2"/>
  <c r="BH495" i="2"/>
  <c r="BG495" i="2"/>
  <c r="BE495" i="2"/>
  <c r="T495" i="2"/>
  <c r="R495" i="2"/>
  <c r="P495" i="2"/>
  <c r="BK495" i="2"/>
  <c r="J495" i="2"/>
  <c r="BF495" i="2"/>
  <c r="BI493" i="2"/>
  <c r="BH493" i="2"/>
  <c r="BG493" i="2"/>
  <c r="BE493" i="2"/>
  <c r="T493" i="2"/>
  <c r="R493" i="2"/>
  <c r="P493" i="2"/>
  <c r="P484" i="2" s="1"/>
  <c r="BK493" i="2"/>
  <c r="J493" i="2"/>
  <c r="BF493" i="2" s="1"/>
  <c r="BI491" i="2"/>
  <c r="BH491" i="2"/>
  <c r="BG491" i="2"/>
  <c r="BE491" i="2"/>
  <c r="T491" i="2"/>
  <c r="R491" i="2"/>
  <c r="P491" i="2"/>
  <c r="BK491" i="2"/>
  <c r="J491" i="2"/>
  <c r="BF491" i="2" s="1"/>
  <c r="BI490" i="2"/>
  <c r="BH490" i="2"/>
  <c r="BG490" i="2"/>
  <c r="BE490" i="2"/>
  <c r="T490" i="2"/>
  <c r="R490" i="2"/>
  <c r="P490" i="2"/>
  <c r="BK490" i="2"/>
  <c r="BK484" i="2" s="1"/>
  <c r="J484" i="2" s="1"/>
  <c r="J120" i="2" s="1"/>
  <c r="J490" i="2"/>
  <c r="BF490" i="2"/>
  <c r="BI489" i="2"/>
  <c r="BH489" i="2"/>
  <c r="BG489" i="2"/>
  <c r="BE489" i="2"/>
  <c r="T489" i="2"/>
  <c r="R489" i="2"/>
  <c r="P489" i="2"/>
  <c r="BK489" i="2"/>
  <c r="J489" i="2"/>
  <c r="BF489" i="2"/>
  <c r="BI487" i="2"/>
  <c r="BH487" i="2"/>
  <c r="BG487" i="2"/>
  <c r="BE487" i="2"/>
  <c r="T487" i="2"/>
  <c r="R487" i="2"/>
  <c r="P487" i="2"/>
  <c r="BK487" i="2"/>
  <c r="J487" i="2"/>
  <c r="BF487" i="2"/>
  <c r="BI485" i="2"/>
  <c r="BH485" i="2"/>
  <c r="BG485" i="2"/>
  <c r="BE485" i="2"/>
  <c r="T485" i="2"/>
  <c r="R485" i="2"/>
  <c r="P485" i="2"/>
  <c r="BK485" i="2"/>
  <c r="J485" i="2"/>
  <c r="BF485" i="2" s="1"/>
  <c r="BI482" i="2"/>
  <c r="BH482" i="2"/>
  <c r="BG482" i="2"/>
  <c r="BE482" i="2"/>
  <c r="T482" i="2"/>
  <c r="R482" i="2"/>
  <c r="P482" i="2"/>
  <c r="BK482" i="2"/>
  <c r="J482" i="2"/>
  <c r="BF482" i="2"/>
  <c r="BI478" i="2"/>
  <c r="BH478" i="2"/>
  <c r="BG478" i="2"/>
  <c r="BE478" i="2"/>
  <c r="T478" i="2"/>
  <c r="R478" i="2"/>
  <c r="P478" i="2"/>
  <c r="BK478" i="2"/>
  <c r="J478" i="2"/>
  <c r="BF478" i="2"/>
  <c r="BI477" i="2"/>
  <c r="BH477" i="2"/>
  <c r="BG477" i="2"/>
  <c r="BE477" i="2"/>
  <c r="T477" i="2"/>
  <c r="T472" i="2" s="1"/>
  <c r="R477" i="2"/>
  <c r="P477" i="2"/>
  <c r="BK477" i="2"/>
  <c r="J477" i="2"/>
  <c r="BF477" i="2"/>
  <c r="BI476" i="2"/>
  <c r="BH476" i="2"/>
  <c r="BG476" i="2"/>
  <c r="BE476" i="2"/>
  <c r="T476" i="2"/>
  <c r="R476" i="2"/>
  <c r="P476" i="2"/>
  <c r="P472" i="2" s="1"/>
  <c r="BK476" i="2"/>
  <c r="J476" i="2"/>
  <c r="BF476" i="2" s="1"/>
  <c r="BI474" i="2"/>
  <c r="BH474" i="2"/>
  <c r="BG474" i="2"/>
  <c r="BE474" i="2"/>
  <c r="T474" i="2"/>
  <c r="R474" i="2"/>
  <c r="P474" i="2"/>
  <c r="BK474" i="2"/>
  <c r="J474" i="2"/>
  <c r="BF474" i="2" s="1"/>
  <c r="BI473" i="2"/>
  <c r="BH473" i="2"/>
  <c r="BG473" i="2"/>
  <c r="BE473" i="2"/>
  <c r="T473" i="2"/>
  <c r="R473" i="2"/>
  <c r="R472" i="2"/>
  <c r="P473" i="2"/>
  <c r="BK473" i="2"/>
  <c r="J473" i="2"/>
  <c r="BF473" i="2" s="1"/>
  <c r="BI471" i="2"/>
  <c r="BH471" i="2"/>
  <c r="BG471" i="2"/>
  <c r="BE471" i="2"/>
  <c r="T471" i="2"/>
  <c r="R471" i="2"/>
  <c r="P471" i="2"/>
  <c r="P465" i="2" s="1"/>
  <c r="BK471" i="2"/>
  <c r="J471" i="2"/>
  <c r="BF471" i="2" s="1"/>
  <c r="BI470" i="2"/>
  <c r="BH470" i="2"/>
  <c r="BG470" i="2"/>
  <c r="BE470" i="2"/>
  <c r="T470" i="2"/>
  <c r="R470" i="2"/>
  <c r="P470" i="2"/>
  <c r="BK470" i="2"/>
  <c r="J470" i="2"/>
  <c r="BF470" i="2" s="1"/>
  <c r="BI469" i="2"/>
  <c r="BH469" i="2"/>
  <c r="BG469" i="2"/>
  <c r="BE469" i="2"/>
  <c r="T469" i="2"/>
  <c r="R469" i="2"/>
  <c r="P469" i="2"/>
  <c r="BK469" i="2"/>
  <c r="BK465" i="2" s="1"/>
  <c r="J465" i="2" s="1"/>
  <c r="J118" i="2" s="1"/>
  <c r="J469" i="2"/>
  <c r="BF469" i="2"/>
  <c r="BI468" i="2"/>
  <c r="BH468" i="2"/>
  <c r="BG468" i="2"/>
  <c r="BE468" i="2"/>
  <c r="T468" i="2"/>
  <c r="R468" i="2"/>
  <c r="P468" i="2"/>
  <c r="BK468" i="2"/>
  <c r="J468" i="2"/>
  <c r="BF468" i="2"/>
  <c r="BI467" i="2"/>
  <c r="BH467" i="2"/>
  <c r="BG467" i="2"/>
  <c r="BE467" i="2"/>
  <c r="T467" i="2"/>
  <c r="R467" i="2"/>
  <c r="P467" i="2"/>
  <c r="BK467" i="2"/>
  <c r="J467" i="2"/>
  <c r="BF467" i="2"/>
  <c r="BI466" i="2"/>
  <c r="BH466" i="2"/>
  <c r="BG466" i="2"/>
  <c r="BE466" i="2"/>
  <c r="T466" i="2"/>
  <c r="R466" i="2"/>
  <c r="P466" i="2"/>
  <c r="BK466" i="2"/>
  <c r="J466" i="2"/>
  <c r="BF466" i="2" s="1"/>
  <c r="BI464" i="2"/>
  <c r="BH464" i="2"/>
  <c r="BG464" i="2"/>
  <c r="BE464" i="2"/>
  <c r="T464" i="2"/>
  <c r="R464" i="2"/>
  <c r="P464" i="2"/>
  <c r="BK464" i="2"/>
  <c r="BK462" i="2" s="1"/>
  <c r="J462" i="2" s="1"/>
  <c r="J117" i="2" s="1"/>
  <c r="J464" i="2"/>
  <c r="BF464" i="2"/>
  <c r="BI463" i="2"/>
  <c r="BH463" i="2"/>
  <c r="BG463" i="2"/>
  <c r="BE463" i="2"/>
  <c r="T463" i="2"/>
  <c r="T462" i="2" s="1"/>
  <c r="R463" i="2"/>
  <c r="R462" i="2"/>
  <c r="P463" i="2"/>
  <c r="P462" i="2"/>
  <c r="BK463" i="2"/>
  <c r="J463" i="2"/>
  <c r="BF463" i="2"/>
  <c r="BI461" i="2"/>
  <c r="BH461" i="2"/>
  <c r="BG461" i="2"/>
  <c r="BE461" i="2"/>
  <c r="T461" i="2"/>
  <c r="R461" i="2"/>
  <c r="P461" i="2"/>
  <c r="BK461" i="2"/>
  <c r="J461" i="2"/>
  <c r="BF461" i="2"/>
  <c r="BI460" i="2"/>
  <c r="BH460" i="2"/>
  <c r="BG460" i="2"/>
  <c r="BE460" i="2"/>
  <c r="T460" i="2"/>
  <c r="R460" i="2"/>
  <c r="P460" i="2"/>
  <c r="BK460" i="2"/>
  <c r="J460" i="2"/>
  <c r="BF460" i="2"/>
  <c r="BI459" i="2"/>
  <c r="BH459" i="2"/>
  <c r="BG459" i="2"/>
  <c r="BE459" i="2"/>
  <c r="T459" i="2"/>
  <c r="R459" i="2"/>
  <c r="P459" i="2"/>
  <c r="BK459" i="2"/>
  <c r="J459" i="2"/>
  <c r="BF459" i="2"/>
  <c r="BI458" i="2"/>
  <c r="BH458" i="2"/>
  <c r="BG458" i="2"/>
  <c r="BE458" i="2"/>
  <c r="T458" i="2"/>
  <c r="R458" i="2"/>
  <c r="P458" i="2"/>
  <c r="BK458" i="2"/>
  <c r="J458" i="2"/>
  <c r="BF458" i="2"/>
  <c r="BI457" i="2"/>
  <c r="BH457" i="2"/>
  <c r="BG457" i="2"/>
  <c r="BE457" i="2"/>
  <c r="T457" i="2"/>
  <c r="R457" i="2"/>
  <c r="P457" i="2"/>
  <c r="BK457" i="2"/>
  <c r="J457" i="2"/>
  <c r="BF457" i="2" s="1"/>
  <c r="BI456" i="2"/>
  <c r="BH456" i="2"/>
  <c r="BG456" i="2"/>
  <c r="BE456" i="2"/>
  <c r="T456" i="2"/>
  <c r="R456" i="2"/>
  <c r="P456" i="2"/>
  <c r="BK456" i="2"/>
  <c r="J456" i="2"/>
  <c r="BF456" i="2" s="1"/>
  <c r="BI455" i="2"/>
  <c r="BH455" i="2"/>
  <c r="BG455" i="2"/>
  <c r="BE455" i="2"/>
  <c r="T455" i="2"/>
  <c r="T454" i="2"/>
  <c r="R455" i="2"/>
  <c r="R454" i="2"/>
  <c r="P455" i="2"/>
  <c r="BK455" i="2"/>
  <c r="J455" i="2"/>
  <c r="BF455" i="2" s="1"/>
  <c r="BI453" i="2"/>
  <c r="BH453" i="2"/>
  <c r="BG453" i="2"/>
  <c r="BE453" i="2"/>
  <c r="T453" i="2"/>
  <c r="R453" i="2"/>
  <c r="P453" i="2"/>
  <c r="P450" i="2" s="1"/>
  <c r="BK453" i="2"/>
  <c r="J453" i="2"/>
  <c r="BF453" i="2" s="1"/>
  <c r="BI452" i="2"/>
  <c r="BH452" i="2"/>
  <c r="BG452" i="2"/>
  <c r="BE452" i="2"/>
  <c r="T452" i="2"/>
  <c r="R452" i="2"/>
  <c r="R450" i="2" s="1"/>
  <c r="P452" i="2"/>
  <c r="BK452" i="2"/>
  <c r="J452" i="2"/>
  <c r="BF452" i="2" s="1"/>
  <c r="BI451" i="2"/>
  <c r="BH451" i="2"/>
  <c r="BG451" i="2"/>
  <c r="BE451" i="2"/>
  <c r="T451" i="2"/>
  <c r="T450" i="2"/>
  <c r="R451" i="2"/>
  <c r="P451" i="2"/>
  <c r="BK451" i="2"/>
  <c r="BK450" i="2" s="1"/>
  <c r="J450" i="2"/>
  <c r="J451" i="2"/>
  <c r="BF451" i="2" s="1"/>
  <c r="J115" i="2"/>
  <c r="BI449" i="2"/>
  <c r="BH449" i="2"/>
  <c r="BG449" i="2"/>
  <c r="BE449" i="2"/>
  <c r="T449" i="2"/>
  <c r="R449" i="2"/>
  <c r="P449" i="2"/>
  <c r="BK449" i="2"/>
  <c r="J449" i="2"/>
  <c r="BF449" i="2" s="1"/>
  <c r="BI448" i="2"/>
  <c r="BH448" i="2"/>
  <c r="BG448" i="2"/>
  <c r="BE448" i="2"/>
  <c r="T448" i="2"/>
  <c r="R448" i="2"/>
  <c r="P448" i="2"/>
  <c r="BK448" i="2"/>
  <c r="J448" i="2"/>
  <c r="BF448" i="2" s="1"/>
  <c r="BI447" i="2"/>
  <c r="BH447" i="2"/>
  <c r="BG447" i="2"/>
  <c r="BE447" i="2"/>
  <c r="T447" i="2"/>
  <c r="R447" i="2"/>
  <c r="P447" i="2"/>
  <c r="BK447" i="2"/>
  <c r="J447" i="2"/>
  <c r="BF447" i="2"/>
  <c r="BI446" i="2"/>
  <c r="BH446" i="2"/>
  <c r="BG446" i="2"/>
  <c r="BE446" i="2"/>
  <c r="T446" i="2"/>
  <c r="R446" i="2"/>
  <c r="P446" i="2"/>
  <c r="BK446" i="2"/>
  <c r="J446" i="2"/>
  <c r="BF446" i="2"/>
  <c r="BI445" i="2"/>
  <c r="BH445" i="2"/>
  <c r="BG445" i="2"/>
  <c r="BE445" i="2"/>
  <c r="T445" i="2"/>
  <c r="R445" i="2"/>
  <c r="P445" i="2"/>
  <c r="BK445" i="2"/>
  <c r="J445" i="2"/>
  <c r="BF445" i="2"/>
  <c r="BI444" i="2"/>
  <c r="BH444" i="2"/>
  <c r="BG444" i="2"/>
  <c r="BE444" i="2"/>
  <c r="T444" i="2"/>
  <c r="T441" i="2" s="1"/>
  <c r="R444" i="2"/>
  <c r="P444" i="2"/>
  <c r="BK444" i="2"/>
  <c r="J444" i="2"/>
  <c r="BF444" i="2"/>
  <c r="BI443" i="2"/>
  <c r="BH443" i="2"/>
  <c r="BG443" i="2"/>
  <c r="BE443" i="2"/>
  <c r="T443" i="2"/>
  <c r="R443" i="2"/>
  <c r="P443" i="2"/>
  <c r="BK443" i="2"/>
  <c r="J443" i="2"/>
  <c r="BF443" i="2" s="1"/>
  <c r="BI442" i="2"/>
  <c r="BH442" i="2"/>
  <c r="BG442" i="2"/>
  <c r="BE442" i="2"/>
  <c r="T442" i="2"/>
  <c r="R442" i="2"/>
  <c r="P442" i="2"/>
  <c r="BK442" i="2"/>
  <c r="J442" i="2"/>
  <c r="BF442" i="2" s="1"/>
  <c r="BI440" i="2"/>
  <c r="BH440" i="2"/>
  <c r="BG440" i="2"/>
  <c r="BE440" i="2"/>
  <c r="T440" i="2"/>
  <c r="T438" i="2" s="1"/>
  <c r="R440" i="2"/>
  <c r="P440" i="2"/>
  <c r="BK440" i="2"/>
  <c r="J440" i="2"/>
  <c r="BF440" i="2"/>
  <c r="BI439" i="2"/>
  <c r="BH439" i="2"/>
  <c r="BG439" i="2"/>
  <c r="BE439" i="2"/>
  <c r="T439" i="2"/>
  <c r="R439" i="2"/>
  <c r="R438" i="2"/>
  <c r="P439" i="2"/>
  <c r="P438" i="2"/>
  <c r="BK439" i="2"/>
  <c r="BK438" i="2" s="1"/>
  <c r="J438" i="2" s="1"/>
  <c r="J113" i="2" s="1"/>
  <c r="J439" i="2"/>
  <c r="BF439" i="2" s="1"/>
  <c r="BI436" i="2"/>
  <c r="BH436" i="2"/>
  <c r="BG436" i="2"/>
  <c r="BE436" i="2"/>
  <c r="T436" i="2"/>
  <c r="R436" i="2"/>
  <c r="P436" i="2"/>
  <c r="BK436" i="2"/>
  <c r="J436" i="2"/>
  <c r="BF436" i="2" s="1"/>
  <c r="BI435" i="2"/>
  <c r="BH435" i="2"/>
  <c r="BG435" i="2"/>
  <c r="BE435" i="2"/>
  <c r="T435" i="2"/>
  <c r="R435" i="2"/>
  <c r="P435" i="2"/>
  <c r="BK435" i="2"/>
  <c r="BK432" i="2" s="1"/>
  <c r="J432" i="2" s="1"/>
  <c r="J111" i="2" s="1"/>
  <c r="J435" i="2"/>
  <c r="BF435" i="2"/>
  <c r="BI434" i="2"/>
  <c r="BH434" i="2"/>
  <c r="BG434" i="2"/>
  <c r="BE434" i="2"/>
  <c r="T434" i="2"/>
  <c r="R434" i="2"/>
  <c r="R432" i="2" s="1"/>
  <c r="P434" i="2"/>
  <c r="BK434" i="2"/>
  <c r="J434" i="2"/>
  <c r="BF434" i="2"/>
  <c r="BI433" i="2"/>
  <c r="BH433" i="2"/>
  <c r="BG433" i="2"/>
  <c r="BE433" i="2"/>
  <c r="T433" i="2"/>
  <c r="T432" i="2" s="1"/>
  <c r="R433" i="2"/>
  <c r="P433" i="2"/>
  <c r="P432" i="2"/>
  <c r="BK433" i="2"/>
  <c r="J433" i="2"/>
  <c r="BF433" i="2"/>
  <c r="BI431" i="2"/>
  <c r="BH431" i="2"/>
  <c r="BG431" i="2"/>
  <c r="BE431" i="2"/>
  <c r="T431" i="2"/>
  <c r="R431" i="2"/>
  <c r="P431" i="2"/>
  <c r="BK431" i="2"/>
  <c r="J431" i="2"/>
  <c r="BF431" i="2"/>
  <c r="BI430" i="2"/>
  <c r="BH430" i="2"/>
  <c r="BG430" i="2"/>
  <c r="BE430" i="2"/>
  <c r="T430" i="2"/>
  <c r="R430" i="2"/>
  <c r="P430" i="2"/>
  <c r="BK430" i="2"/>
  <c r="J430" i="2"/>
  <c r="BF430" i="2"/>
  <c r="BI429" i="2"/>
  <c r="BH429" i="2"/>
  <c r="BG429" i="2"/>
  <c r="BE429" i="2"/>
  <c r="T429" i="2"/>
  <c r="R429" i="2"/>
  <c r="P429" i="2"/>
  <c r="BK429" i="2"/>
  <c r="J429" i="2"/>
  <c r="BF429" i="2"/>
  <c r="BI428" i="2"/>
  <c r="BH428" i="2"/>
  <c r="BG428" i="2"/>
  <c r="BE428" i="2"/>
  <c r="T428" i="2"/>
  <c r="R428" i="2"/>
  <c r="P428" i="2"/>
  <c r="BK428" i="2"/>
  <c r="J428" i="2"/>
  <c r="BF428" i="2"/>
  <c r="BI427" i="2"/>
  <c r="BH427" i="2"/>
  <c r="BG427" i="2"/>
  <c r="BE427" i="2"/>
  <c r="T427" i="2"/>
  <c r="R427" i="2"/>
  <c r="P427" i="2"/>
  <c r="BK427" i="2"/>
  <c r="J427" i="2"/>
  <c r="BF427" i="2" s="1"/>
  <c r="BI426" i="2"/>
  <c r="BH426" i="2"/>
  <c r="BG426" i="2"/>
  <c r="BE426" i="2"/>
  <c r="T426" i="2"/>
  <c r="R426" i="2"/>
  <c r="P426" i="2"/>
  <c r="BK426" i="2"/>
  <c r="J426" i="2"/>
  <c r="BF426" i="2" s="1"/>
  <c r="BI425" i="2"/>
  <c r="BH425" i="2"/>
  <c r="BG425" i="2"/>
  <c r="BE425" i="2"/>
  <c r="T425" i="2"/>
  <c r="R425" i="2"/>
  <c r="P425" i="2"/>
  <c r="BK425" i="2"/>
  <c r="J425" i="2"/>
  <c r="BF425" i="2"/>
  <c r="BI424" i="2"/>
  <c r="BH424" i="2"/>
  <c r="BG424" i="2"/>
  <c r="BE424" i="2"/>
  <c r="T424" i="2"/>
  <c r="R424" i="2"/>
  <c r="P424" i="2"/>
  <c r="BK424" i="2"/>
  <c r="J424" i="2"/>
  <c r="BF424" i="2"/>
  <c r="BI423" i="2"/>
  <c r="BH423" i="2"/>
  <c r="BG423" i="2"/>
  <c r="BE423" i="2"/>
  <c r="T423" i="2"/>
  <c r="R423" i="2"/>
  <c r="P423" i="2"/>
  <c r="BK423" i="2"/>
  <c r="J423" i="2"/>
  <c r="BF423" i="2"/>
  <c r="BI422" i="2"/>
  <c r="BH422" i="2"/>
  <c r="BG422" i="2"/>
  <c r="BE422" i="2"/>
  <c r="T422" i="2"/>
  <c r="R422" i="2"/>
  <c r="P422" i="2"/>
  <c r="BK422" i="2"/>
  <c r="J422" i="2"/>
  <c r="BF422" i="2"/>
  <c r="BI421" i="2"/>
  <c r="BH421" i="2"/>
  <c r="BG421" i="2"/>
  <c r="BE421" i="2"/>
  <c r="T421" i="2"/>
  <c r="R421" i="2"/>
  <c r="P421" i="2"/>
  <c r="BK421" i="2"/>
  <c r="J421" i="2"/>
  <c r="BF421" i="2" s="1"/>
  <c r="BI420" i="2"/>
  <c r="BH420" i="2"/>
  <c r="BG420" i="2"/>
  <c r="BE420" i="2"/>
  <c r="T420" i="2"/>
  <c r="R420" i="2"/>
  <c r="P420" i="2"/>
  <c r="BK420" i="2"/>
  <c r="J420" i="2"/>
  <c r="BF420" i="2" s="1"/>
  <c r="BI419" i="2"/>
  <c r="BH419" i="2"/>
  <c r="BG419" i="2"/>
  <c r="BE419" i="2"/>
  <c r="T419" i="2"/>
  <c r="R419" i="2"/>
  <c r="P419" i="2"/>
  <c r="BK419" i="2"/>
  <c r="J419" i="2"/>
  <c r="BF419" i="2"/>
  <c r="BI418" i="2"/>
  <c r="BH418" i="2"/>
  <c r="BG418" i="2"/>
  <c r="BE418" i="2"/>
  <c r="T418" i="2"/>
  <c r="R418" i="2"/>
  <c r="P418" i="2"/>
  <c r="BK418" i="2"/>
  <c r="J418" i="2"/>
  <c r="BF418" i="2"/>
  <c r="BI417" i="2"/>
  <c r="BH417" i="2"/>
  <c r="BG417" i="2"/>
  <c r="BE417" i="2"/>
  <c r="T417" i="2"/>
  <c r="R417" i="2"/>
  <c r="P417" i="2"/>
  <c r="BK417" i="2"/>
  <c r="J417" i="2"/>
  <c r="BF417" i="2"/>
  <c r="BI416" i="2"/>
  <c r="BH416" i="2"/>
  <c r="BG416" i="2"/>
  <c r="BE416" i="2"/>
  <c r="T416" i="2"/>
  <c r="R416" i="2"/>
  <c r="P416" i="2"/>
  <c r="BK416" i="2"/>
  <c r="J416" i="2"/>
  <c r="BF416" i="2"/>
  <c r="BI415" i="2"/>
  <c r="BH415" i="2"/>
  <c r="BG415" i="2"/>
  <c r="BE415" i="2"/>
  <c r="T415" i="2"/>
  <c r="R415" i="2"/>
  <c r="P415" i="2"/>
  <c r="BK415" i="2"/>
  <c r="J415" i="2"/>
  <c r="BF415" i="2" s="1"/>
  <c r="BI414" i="2"/>
  <c r="BH414" i="2"/>
  <c r="BG414" i="2"/>
  <c r="BE414" i="2"/>
  <c r="T414" i="2"/>
  <c r="R414" i="2"/>
  <c r="P414" i="2"/>
  <c r="BK414" i="2"/>
  <c r="J414" i="2"/>
  <c r="BF414" i="2" s="1"/>
  <c r="BI413" i="2"/>
  <c r="BH413" i="2"/>
  <c r="BG413" i="2"/>
  <c r="BE413" i="2"/>
  <c r="T413" i="2"/>
  <c r="R413" i="2"/>
  <c r="P413" i="2"/>
  <c r="BK413" i="2"/>
  <c r="J413" i="2"/>
  <c r="BF413" i="2"/>
  <c r="BI412" i="2"/>
  <c r="BH412" i="2"/>
  <c r="BG412" i="2"/>
  <c r="BE412" i="2"/>
  <c r="T412" i="2"/>
  <c r="R412" i="2"/>
  <c r="P412" i="2"/>
  <c r="BK412" i="2"/>
  <c r="J412" i="2"/>
  <c r="BF412" i="2"/>
  <c r="BI411" i="2"/>
  <c r="BH411" i="2"/>
  <c r="BG411" i="2"/>
  <c r="BE411" i="2"/>
  <c r="T411" i="2"/>
  <c r="R411" i="2"/>
  <c r="P411" i="2"/>
  <c r="BK411" i="2"/>
  <c r="J411" i="2"/>
  <c r="BF411" i="2"/>
  <c r="BI410" i="2"/>
  <c r="BH410" i="2"/>
  <c r="BG410" i="2"/>
  <c r="BE410" i="2"/>
  <c r="T410" i="2"/>
  <c r="R410" i="2"/>
  <c r="P410" i="2"/>
  <c r="BK410" i="2"/>
  <c r="J410" i="2"/>
  <c r="BF410" i="2"/>
  <c r="BI409" i="2"/>
  <c r="BH409" i="2"/>
  <c r="BG409" i="2"/>
  <c r="BE409" i="2"/>
  <c r="T409" i="2"/>
  <c r="R409" i="2"/>
  <c r="P409" i="2"/>
  <c r="BK409" i="2"/>
  <c r="J409" i="2"/>
  <c r="BF409" i="2" s="1"/>
  <c r="BI408" i="2"/>
  <c r="BH408" i="2"/>
  <c r="BG408" i="2"/>
  <c r="BE408" i="2"/>
  <c r="T408" i="2"/>
  <c r="R408" i="2"/>
  <c r="P408" i="2"/>
  <c r="BK408" i="2"/>
  <c r="J408" i="2"/>
  <c r="BF408" i="2" s="1"/>
  <c r="BI407" i="2"/>
  <c r="BH407" i="2"/>
  <c r="BG407" i="2"/>
  <c r="BE407" i="2"/>
  <c r="T407" i="2"/>
  <c r="R407" i="2"/>
  <c r="P407" i="2"/>
  <c r="BK407" i="2"/>
  <c r="J407" i="2"/>
  <c r="BF407" i="2"/>
  <c r="BI406" i="2"/>
  <c r="BH406" i="2"/>
  <c r="BG406" i="2"/>
  <c r="BE406" i="2"/>
  <c r="T406" i="2"/>
  <c r="R406" i="2"/>
  <c r="P406" i="2"/>
  <c r="BK406" i="2"/>
  <c r="J406" i="2"/>
  <c r="BF406" i="2"/>
  <c r="BI405" i="2"/>
  <c r="BH405" i="2"/>
  <c r="BG405" i="2"/>
  <c r="BE405" i="2"/>
  <c r="T405" i="2"/>
  <c r="R405" i="2"/>
  <c r="P405" i="2"/>
  <c r="BK405" i="2"/>
  <c r="J405" i="2"/>
  <c r="BF405" i="2"/>
  <c r="BI404" i="2"/>
  <c r="BH404" i="2"/>
  <c r="BG404" i="2"/>
  <c r="BE404" i="2"/>
  <c r="T404" i="2"/>
  <c r="R404" i="2"/>
  <c r="P404" i="2"/>
  <c r="BK404" i="2"/>
  <c r="J404" i="2"/>
  <c r="BF404" i="2"/>
  <c r="BI403" i="2"/>
  <c r="BH403" i="2"/>
  <c r="BG403" i="2"/>
  <c r="BE403" i="2"/>
  <c r="T403" i="2"/>
  <c r="R403" i="2"/>
  <c r="P403" i="2"/>
  <c r="BK403" i="2"/>
  <c r="J403" i="2"/>
  <c r="BF403" i="2" s="1"/>
  <c r="BI402" i="2"/>
  <c r="BH402" i="2"/>
  <c r="BG402" i="2"/>
  <c r="BE402" i="2"/>
  <c r="T402" i="2"/>
  <c r="R402" i="2"/>
  <c r="P402" i="2"/>
  <c r="BK402" i="2"/>
  <c r="J402" i="2"/>
  <c r="BF402" i="2" s="1"/>
  <c r="BI401" i="2"/>
  <c r="BH401" i="2"/>
  <c r="BG401" i="2"/>
  <c r="BE401" i="2"/>
  <c r="T401" i="2"/>
  <c r="R401" i="2"/>
  <c r="P401" i="2"/>
  <c r="BK401" i="2"/>
  <c r="J401" i="2"/>
  <c r="BF401" i="2"/>
  <c r="BI400" i="2"/>
  <c r="BH400" i="2"/>
  <c r="BG400" i="2"/>
  <c r="BE400" i="2"/>
  <c r="T400" i="2"/>
  <c r="R400" i="2"/>
  <c r="P400" i="2"/>
  <c r="BK400" i="2"/>
  <c r="J400" i="2"/>
  <c r="BF400" i="2"/>
  <c r="BI399" i="2"/>
  <c r="BH399" i="2"/>
  <c r="BG399" i="2"/>
  <c r="BE399" i="2"/>
  <c r="T399" i="2"/>
  <c r="R399" i="2"/>
  <c r="P399" i="2"/>
  <c r="BK399" i="2"/>
  <c r="BK396" i="2" s="1"/>
  <c r="J396" i="2" s="1"/>
  <c r="J110" i="2" s="1"/>
  <c r="J399" i="2"/>
  <c r="BF399" i="2"/>
  <c r="BI398" i="2"/>
  <c r="BH398" i="2"/>
  <c r="BG398" i="2"/>
  <c r="BE398" i="2"/>
  <c r="T398" i="2"/>
  <c r="R398" i="2"/>
  <c r="P398" i="2"/>
  <c r="BK398" i="2"/>
  <c r="J398" i="2"/>
  <c r="BF398" i="2"/>
  <c r="BI397" i="2"/>
  <c r="BH397" i="2"/>
  <c r="BG397" i="2"/>
  <c r="BE397" i="2"/>
  <c r="T397" i="2"/>
  <c r="R397" i="2"/>
  <c r="R396" i="2" s="1"/>
  <c r="P397" i="2"/>
  <c r="BK397" i="2"/>
  <c r="J397" i="2"/>
  <c r="BF397" i="2" s="1"/>
  <c r="BI395" i="2"/>
  <c r="BH395" i="2"/>
  <c r="BG395" i="2"/>
  <c r="BE395" i="2"/>
  <c r="T395" i="2"/>
  <c r="T385" i="2" s="1"/>
  <c r="R395" i="2"/>
  <c r="P395" i="2"/>
  <c r="BK395" i="2"/>
  <c r="J395" i="2"/>
  <c r="BF395" i="2"/>
  <c r="BI394" i="2"/>
  <c r="BH394" i="2"/>
  <c r="BG394" i="2"/>
  <c r="BE394" i="2"/>
  <c r="T394" i="2"/>
  <c r="R394" i="2"/>
  <c r="P394" i="2"/>
  <c r="BK394" i="2"/>
  <c r="J394" i="2"/>
  <c r="BF394" i="2"/>
  <c r="BI393" i="2"/>
  <c r="BH393" i="2"/>
  <c r="BG393" i="2"/>
  <c r="BE393" i="2"/>
  <c r="T393" i="2"/>
  <c r="R393" i="2"/>
  <c r="P393" i="2"/>
  <c r="BK393" i="2"/>
  <c r="J393" i="2"/>
  <c r="BF393" i="2" s="1"/>
  <c r="BI392" i="2"/>
  <c r="BH392" i="2"/>
  <c r="BG392" i="2"/>
  <c r="BE392" i="2"/>
  <c r="T392" i="2"/>
  <c r="R392" i="2"/>
  <c r="P392" i="2"/>
  <c r="BK392" i="2"/>
  <c r="J392" i="2"/>
  <c r="BF392" i="2" s="1"/>
  <c r="BI391" i="2"/>
  <c r="BH391" i="2"/>
  <c r="BG391" i="2"/>
  <c r="BE391" i="2"/>
  <c r="T391" i="2"/>
  <c r="R391" i="2"/>
  <c r="P391" i="2"/>
  <c r="BK391" i="2"/>
  <c r="J391" i="2"/>
  <c r="BF391" i="2"/>
  <c r="BI390" i="2"/>
  <c r="BH390" i="2"/>
  <c r="BG390" i="2"/>
  <c r="BE390" i="2"/>
  <c r="T390" i="2"/>
  <c r="R390" i="2"/>
  <c r="P390" i="2"/>
  <c r="BK390" i="2"/>
  <c r="J390" i="2"/>
  <c r="BF390" i="2"/>
  <c r="BI389" i="2"/>
  <c r="BH389" i="2"/>
  <c r="BG389" i="2"/>
  <c r="BE389" i="2"/>
  <c r="T389" i="2"/>
  <c r="R389" i="2"/>
  <c r="P389" i="2"/>
  <c r="BK389" i="2"/>
  <c r="J389" i="2"/>
  <c r="BF389" i="2"/>
  <c r="BI388" i="2"/>
  <c r="BH388" i="2"/>
  <c r="BG388" i="2"/>
  <c r="BE388" i="2"/>
  <c r="T388" i="2"/>
  <c r="R388" i="2"/>
  <c r="P388" i="2"/>
  <c r="BK388" i="2"/>
  <c r="J388" i="2"/>
  <c r="BF388" i="2"/>
  <c r="BI387" i="2"/>
  <c r="BH387" i="2"/>
  <c r="BG387" i="2"/>
  <c r="BE387" i="2"/>
  <c r="T387" i="2"/>
  <c r="R387" i="2"/>
  <c r="P387" i="2"/>
  <c r="BK387" i="2"/>
  <c r="J387" i="2"/>
  <c r="BF387" i="2" s="1"/>
  <c r="BI386" i="2"/>
  <c r="BH386" i="2"/>
  <c r="BG386" i="2"/>
  <c r="BE386" i="2"/>
  <c r="T386" i="2"/>
  <c r="R386" i="2"/>
  <c r="P386" i="2"/>
  <c r="BK386" i="2"/>
  <c r="J386" i="2"/>
  <c r="BF386" i="2" s="1"/>
  <c r="BI384" i="2"/>
  <c r="BH384" i="2"/>
  <c r="BG384" i="2"/>
  <c r="BE384" i="2"/>
  <c r="T384" i="2"/>
  <c r="R384" i="2"/>
  <c r="P384" i="2"/>
  <c r="BK384" i="2"/>
  <c r="J384" i="2"/>
  <c r="BF384" i="2"/>
  <c r="BI383" i="2"/>
  <c r="BH383" i="2"/>
  <c r="BG383" i="2"/>
  <c r="BE383" i="2"/>
  <c r="T383" i="2"/>
  <c r="R383" i="2"/>
  <c r="P383" i="2"/>
  <c r="BK383" i="2"/>
  <c r="J383" i="2"/>
  <c r="BF383" i="2" s="1"/>
  <c r="BI382" i="2"/>
  <c r="BH382" i="2"/>
  <c r="BG382" i="2"/>
  <c r="BE382" i="2"/>
  <c r="T382" i="2"/>
  <c r="R382" i="2"/>
  <c r="P382" i="2"/>
  <c r="BK382" i="2"/>
  <c r="J382" i="2"/>
  <c r="BF382" i="2" s="1"/>
  <c r="BI381" i="2"/>
  <c r="BH381" i="2"/>
  <c r="BG381" i="2"/>
  <c r="BE381" i="2"/>
  <c r="T381" i="2"/>
  <c r="R381" i="2"/>
  <c r="P381" i="2"/>
  <c r="BK381" i="2"/>
  <c r="J381" i="2"/>
  <c r="BF381" i="2"/>
  <c r="BI380" i="2"/>
  <c r="BH380" i="2"/>
  <c r="BG380" i="2"/>
  <c r="BE380" i="2"/>
  <c r="T380" i="2"/>
  <c r="R380" i="2"/>
  <c r="P380" i="2"/>
  <c r="BK380" i="2"/>
  <c r="J380" i="2"/>
  <c r="BF380" i="2"/>
  <c r="BI379" i="2"/>
  <c r="BH379" i="2"/>
  <c r="BG379" i="2"/>
  <c r="BE379" i="2"/>
  <c r="T379" i="2"/>
  <c r="T367" i="2" s="1"/>
  <c r="R379" i="2"/>
  <c r="P379" i="2"/>
  <c r="BK379" i="2"/>
  <c r="J379" i="2"/>
  <c r="BF379" i="2"/>
  <c r="BI378" i="2"/>
  <c r="BH378" i="2"/>
  <c r="BG378" i="2"/>
  <c r="BE378" i="2"/>
  <c r="T378" i="2"/>
  <c r="R378" i="2"/>
  <c r="P378" i="2"/>
  <c r="BK378" i="2"/>
  <c r="J378" i="2"/>
  <c r="BF378" i="2"/>
  <c r="BI377" i="2"/>
  <c r="BH377" i="2"/>
  <c r="BG377" i="2"/>
  <c r="BE377" i="2"/>
  <c r="T377" i="2"/>
  <c r="R377" i="2"/>
  <c r="P377" i="2"/>
  <c r="BK377" i="2"/>
  <c r="J377" i="2"/>
  <c r="BF377" i="2" s="1"/>
  <c r="BI376" i="2"/>
  <c r="BH376" i="2"/>
  <c r="BG376" i="2"/>
  <c r="BE376" i="2"/>
  <c r="T376" i="2"/>
  <c r="R376" i="2"/>
  <c r="P376" i="2"/>
  <c r="BK376" i="2"/>
  <c r="J376" i="2"/>
  <c r="BF376" i="2" s="1"/>
  <c r="BI375" i="2"/>
  <c r="BH375" i="2"/>
  <c r="BG375" i="2"/>
  <c r="BE375" i="2"/>
  <c r="T375" i="2"/>
  <c r="R375" i="2"/>
  <c r="R367" i="2" s="1"/>
  <c r="P375" i="2"/>
  <c r="BK375" i="2"/>
  <c r="J375" i="2"/>
  <c r="BF375" i="2"/>
  <c r="BI374" i="2"/>
  <c r="BH374" i="2"/>
  <c r="BG374" i="2"/>
  <c r="BE374" i="2"/>
  <c r="T374" i="2"/>
  <c r="R374" i="2"/>
  <c r="P374" i="2"/>
  <c r="BK374" i="2"/>
  <c r="J374" i="2"/>
  <c r="BF374" i="2"/>
  <c r="BI373" i="2"/>
  <c r="BH373" i="2"/>
  <c r="BG373" i="2"/>
  <c r="BE373" i="2"/>
  <c r="T373" i="2"/>
  <c r="R373" i="2"/>
  <c r="P373" i="2"/>
  <c r="BK373" i="2"/>
  <c r="J373" i="2"/>
  <c r="BF373" i="2"/>
  <c r="BI372" i="2"/>
  <c r="BH372" i="2"/>
  <c r="BG372" i="2"/>
  <c r="BE372" i="2"/>
  <c r="T372" i="2"/>
  <c r="R372" i="2"/>
  <c r="P372" i="2"/>
  <c r="P367" i="2" s="1"/>
  <c r="BK372" i="2"/>
  <c r="J372" i="2"/>
  <c r="BF372" i="2"/>
  <c r="BI371" i="2"/>
  <c r="BH371" i="2"/>
  <c r="BG371" i="2"/>
  <c r="BE371" i="2"/>
  <c r="T371" i="2"/>
  <c r="R371" i="2"/>
  <c r="P371" i="2"/>
  <c r="BK371" i="2"/>
  <c r="J371" i="2"/>
  <c r="BF371" i="2" s="1"/>
  <c r="BI370" i="2"/>
  <c r="BH370" i="2"/>
  <c r="BG370" i="2"/>
  <c r="BE370" i="2"/>
  <c r="T370" i="2"/>
  <c r="R370" i="2"/>
  <c r="P370" i="2"/>
  <c r="BK370" i="2"/>
  <c r="J370" i="2"/>
  <c r="BF370" i="2" s="1"/>
  <c r="BI369" i="2"/>
  <c r="BH369" i="2"/>
  <c r="BG369" i="2"/>
  <c r="BE369" i="2"/>
  <c r="T369" i="2"/>
  <c r="R369" i="2"/>
  <c r="P369" i="2"/>
  <c r="BK369" i="2"/>
  <c r="BK367" i="2" s="1"/>
  <c r="J367" i="2" s="1"/>
  <c r="J108" i="2" s="1"/>
  <c r="J369" i="2"/>
  <c r="BF369" i="2"/>
  <c r="BI368" i="2"/>
  <c r="BH368" i="2"/>
  <c r="BG368" i="2"/>
  <c r="BE368" i="2"/>
  <c r="T368" i="2"/>
  <c r="R368" i="2"/>
  <c r="P368" i="2"/>
  <c r="BK368" i="2"/>
  <c r="J368" i="2"/>
  <c r="BF368" i="2"/>
  <c r="BI366" i="2"/>
  <c r="BH366" i="2"/>
  <c r="BG366" i="2"/>
  <c r="BE366" i="2"/>
  <c r="T366" i="2"/>
  <c r="R366" i="2"/>
  <c r="P366" i="2"/>
  <c r="BK366" i="2"/>
  <c r="J366" i="2"/>
  <c r="BF366" i="2" s="1"/>
  <c r="BI365" i="2"/>
  <c r="BH365" i="2"/>
  <c r="BG365" i="2"/>
  <c r="BE365" i="2"/>
  <c r="T365" i="2"/>
  <c r="R365" i="2"/>
  <c r="P365" i="2"/>
  <c r="BK365" i="2"/>
  <c r="J365" i="2"/>
  <c r="BF365" i="2"/>
  <c r="BI364" i="2"/>
  <c r="BH364" i="2"/>
  <c r="BG364" i="2"/>
  <c r="BE364" i="2"/>
  <c r="T364" i="2"/>
  <c r="R364" i="2"/>
  <c r="P364" i="2"/>
  <c r="BK364" i="2"/>
  <c r="J364" i="2"/>
  <c r="BF364" i="2"/>
  <c r="BI363" i="2"/>
  <c r="BH363" i="2"/>
  <c r="BG363" i="2"/>
  <c r="BE363" i="2"/>
  <c r="T363" i="2"/>
  <c r="R363" i="2"/>
  <c r="P363" i="2"/>
  <c r="BK363" i="2"/>
  <c r="J363" i="2"/>
  <c r="BF363" i="2"/>
  <c r="BI362" i="2"/>
  <c r="BH362" i="2"/>
  <c r="BG362" i="2"/>
  <c r="BE362" i="2"/>
  <c r="T362" i="2"/>
  <c r="R362" i="2"/>
  <c r="P362" i="2"/>
  <c r="BK362" i="2"/>
  <c r="J362" i="2"/>
  <c r="BF362" i="2"/>
  <c r="BI361" i="2"/>
  <c r="BH361" i="2"/>
  <c r="BG361" i="2"/>
  <c r="BE361" i="2"/>
  <c r="T361" i="2"/>
  <c r="R361" i="2"/>
  <c r="P361" i="2"/>
  <c r="BK361" i="2"/>
  <c r="J361" i="2"/>
  <c r="BF361" i="2" s="1"/>
  <c r="BI360" i="2"/>
  <c r="BH360" i="2"/>
  <c r="BG360" i="2"/>
  <c r="BE360" i="2"/>
  <c r="T360" i="2"/>
  <c r="R360" i="2"/>
  <c r="P360" i="2"/>
  <c r="BK360" i="2"/>
  <c r="J360" i="2"/>
  <c r="BF360" i="2" s="1"/>
  <c r="BI359" i="2"/>
  <c r="BH359" i="2"/>
  <c r="BG359" i="2"/>
  <c r="BE359" i="2"/>
  <c r="T359" i="2"/>
  <c r="R359" i="2"/>
  <c r="P359" i="2"/>
  <c r="BK359" i="2"/>
  <c r="BK354" i="2" s="1"/>
  <c r="J354" i="2" s="1"/>
  <c r="J107" i="2" s="1"/>
  <c r="J359" i="2"/>
  <c r="BF359" i="2"/>
  <c r="BI358" i="2"/>
  <c r="BH358" i="2"/>
  <c r="BG358" i="2"/>
  <c r="BE358" i="2"/>
  <c r="T358" i="2"/>
  <c r="R358" i="2"/>
  <c r="P358" i="2"/>
  <c r="BK358" i="2"/>
  <c r="J358" i="2"/>
  <c r="BF358" i="2"/>
  <c r="BI357" i="2"/>
  <c r="BH357" i="2"/>
  <c r="BG357" i="2"/>
  <c r="BE357" i="2"/>
  <c r="T357" i="2"/>
  <c r="R357" i="2"/>
  <c r="P357" i="2"/>
  <c r="BK357" i="2"/>
  <c r="J357" i="2"/>
  <c r="BF357" i="2"/>
  <c r="BI356" i="2"/>
  <c r="BH356" i="2"/>
  <c r="BG356" i="2"/>
  <c r="BE356" i="2"/>
  <c r="T356" i="2"/>
  <c r="R356" i="2"/>
  <c r="P356" i="2"/>
  <c r="BK356" i="2"/>
  <c r="J356" i="2"/>
  <c r="BF356" i="2"/>
  <c r="BI355" i="2"/>
  <c r="BH355" i="2"/>
  <c r="BG355" i="2"/>
  <c r="BE355" i="2"/>
  <c r="T355" i="2"/>
  <c r="R355" i="2"/>
  <c r="R354" i="2" s="1"/>
  <c r="P355" i="2"/>
  <c r="BK355" i="2"/>
  <c r="J355" i="2"/>
  <c r="BF355" i="2" s="1"/>
  <c r="BI353" i="2"/>
  <c r="BH353" i="2"/>
  <c r="BG353" i="2"/>
  <c r="BE353" i="2"/>
  <c r="T353" i="2"/>
  <c r="R353" i="2"/>
  <c r="P353" i="2"/>
  <c r="BK353" i="2"/>
  <c r="J353" i="2"/>
  <c r="BF353" i="2"/>
  <c r="BI351" i="2"/>
  <c r="BH351" i="2"/>
  <c r="BG351" i="2"/>
  <c r="BE351" i="2"/>
  <c r="T351" i="2"/>
  <c r="R351" i="2"/>
  <c r="P351" i="2"/>
  <c r="BK351" i="2"/>
  <c r="J351" i="2"/>
  <c r="BF351" i="2"/>
  <c r="BI346" i="2"/>
  <c r="BH346" i="2"/>
  <c r="BG346" i="2"/>
  <c r="BE346" i="2"/>
  <c r="T346" i="2"/>
  <c r="R346" i="2"/>
  <c r="R345" i="2" s="1"/>
  <c r="P346" i="2"/>
  <c r="BK346" i="2"/>
  <c r="BK345" i="2"/>
  <c r="J345" i="2" s="1"/>
  <c r="J346" i="2"/>
  <c r="BF346" i="2" s="1"/>
  <c r="J106" i="2"/>
  <c r="BI344" i="2"/>
  <c r="BH344" i="2"/>
  <c r="BG344" i="2"/>
  <c r="BE344" i="2"/>
  <c r="T344" i="2"/>
  <c r="R344" i="2"/>
  <c r="P344" i="2"/>
  <c r="BK344" i="2"/>
  <c r="J344" i="2"/>
  <c r="BF344" i="2"/>
  <c r="BI342" i="2"/>
  <c r="BH342" i="2"/>
  <c r="BG342" i="2"/>
  <c r="BE342" i="2"/>
  <c r="T342" i="2"/>
  <c r="R342" i="2"/>
  <c r="P342" i="2"/>
  <c r="BK342" i="2"/>
  <c r="J342" i="2"/>
  <c r="BF342" i="2"/>
  <c r="BI338" i="2"/>
  <c r="BH338" i="2"/>
  <c r="BG338" i="2"/>
  <c r="BE338" i="2"/>
  <c r="T338" i="2"/>
  <c r="R338" i="2"/>
  <c r="P338" i="2"/>
  <c r="BK338" i="2"/>
  <c r="J338" i="2"/>
  <c r="BF338" i="2" s="1"/>
  <c r="BI332" i="2"/>
  <c r="BH332" i="2"/>
  <c r="BG332" i="2"/>
  <c r="BE332" i="2"/>
  <c r="T332" i="2"/>
  <c r="R332" i="2"/>
  <c r="P332" i="2"/>
  <c r="BK332" i="2"/>
  <c r="J332" i="2"/>
  <c r="BF332" i="2" s="1"/>
  <c r="BI325" i="2"/>
  <c r="BH325" i="2"/>
  <c r="BG325" i="2"/>
  <c r="BE325" i="2"/>
  <c r="T325" i="2"/>
  <c r="T324" i="2"/>
  <c r="R325" i="2"/>
  <c r="P325" i="2"/>
  <c r="P324" i="2" s="1"/>
  <c r="BK325" i="2"/>
  <c r="BK324" i="2" s="1"/>
  <c r="J325" i="2"/>
  <c r="BF325" i="2"/>
  <c r="BI322" i="2"/>
  <c r="BH322" i="2"/>
  <c r="BG322" i="2"/>
  <c r="BE322" i="2"/>
  <c r="T322" i="2"/>
  <c r="T321" i="2"/>
  <c r="R322" i="2"/>
  <c r="R321" i="2"/>
  <c r="P322" i="2"/>
  <c r="P321" i="2"/>
  <c r="BK322" i="2"/>
  <c r="BK321" i="2"/>
  <c r="J321" i="2"/>
  <c r="J103" i="2" s="1"/>
  <c r="J322" i="2"/>
  <c r="BF322" i="2"/>
  <c r="BI320" i="2"/>
  <c r="BH320" i="2"/>
  <c r="BG320" i="2"/>
  <c r="BE320" i="2"/>
  <c r="T320" i="2"/>
  <c r="R320" i="2"/>
  <c r="P320" i="2"/>
  <c r="BK320" i="2"/>
  <c r="J320" i="2"/>
  <c r="BF320" i="2" s="1"/>
  <c r="BI318" i="2"/>
  <c r="BH318" i="2"/>
  <c r="BG318" i="2"/>
  <c r="BE318" i="2"/>
  <c r="T318" i="2"/>
  <c r="R318" i="2"/>
  <c r="P318" i="2"/>
  <c r="BK318" i="2"/>
  <c r="BK315" i="2" s="1"/>
  <c r="J315" i="2" s="1"/>
  <c r="J102" i="2" s="1"/>
  <c r="J318" i="2"/>
  <c r="BF318" i="2"/>
  <c r="BI317" i="2"/>
  <c r="BH317" i="2"/>
  <c r="BG317" i="2"/>
  <c r="BE317" i="2"/>
  <c r="T317" i="2"/>
  <c r="R317" i="2"/>
  <c r="R315" i="2" s="1"/>
  <c r="P317" i="2"/>
  <c r="BK317" i="2"/>
  <c r="J317" i="2"/>
  <c r="BF317" i="2"/>
  <c r="BI316" i="2"/>
  <c r="BH316" i="2"/>
  <c r="BG316" i="2"/>
  <c r="BE316" i="2"/>
  <c r="T316" i="2"/>
  <c r="T315" i="2" s="1"/>
  <c r="R316" i="2"/>
  <c r="P316" i="2"/>
  <c r="P315" i="2"/>
  <c r="BK316" i="2"/>
  <c r="J316" i="2"/>
  <c r="BF316" i="2"/>
  <c r="BI313" i="2"/>
  <c r="BH313" i="2"/>
  <c r="BG313" i="2"/>
  <c r="BE313" i="2"/>
  <c r="T313" i="2"/>
  <c r="R313" i="2"/>
  <c r="P313" i="2"/>
  <c r="BK313" i="2"/>
  <c r="J313" i="2"/>
  <c r="BF313" i="2"/>
  <c r="BI308" i="2"/>
  <c r="BH308" i="2"/>
  <c r="BG308" i="2"/>
  <c r="BE308" i="2"/>
  <c r="T308" i="2"/>
  <c r="R308" i="2"/>
  <c r="P308" i="2"/>
  <c r="BK308" i="2"/>
  <c r="J308" i="2"/>
  <c r="BF308" i="2"/>
  <c r="BI306" i="2"/>
  <c r="BH306" i="2"/>
  <c r="BG306" i="2"/>
  <c r="BE306" i="2"/>
  <c r="T306" i="2"/>
  <c r="R306" i="2"/>
  <c r="P306" i="2"/>
  <c r="BK306" i="2"/>
  <c r="J306" i="2"/>
  <c r="BF306" i="2"/>
  <c r="BI304" i="2"/>
  <c r="BH304" i="2"/>
  <c r="BG304" i="2"/>
  <c r="BE304" i="2"/>
  <c r="T304" i="2"/>
  <c r="R304" i="2"/>
  <c r="P304" i="2"/>
  <c r="BK304" i="2"/>
  <c r="J304" i="2"/>
  <c r="BF304" i="2"/>
  <c r="BI302" i="2"/>
  <c r="BH302" i="2"/>
  <c r="BG302" i="2"/>
  <c r="BE302" i="2"/>
  <c r="T302" i="2"/>
  <c r="R302" i="2"/>
  <c r="P302" i="2"/>
  <c r="BK302" i="2"/>
  <c r="J302" i="2"/>
  <c r="BF302" i="2" s="1"/>
  <c r="BI300" i="2"/>
  <c r="BH300" i="2"/>
  <c r="BG300" i="2"/>
  <c r="BE300" i="2"/>
  <c r="T300" i="2"/>
  <c r="R300" i="2"/>
  <c r="P300" i="2"/>
  <c r="BK300" i="2"/>
  <c r="J300" i="2"/>
  <c r="BF300" i="2" s="1"/>
  <c r="BI298" i="2"/>
  <c r="BH298" i="2"/>
  <c r="BG298" i="2"/>
  <c r="BE298" i="2"/>
  <c r="T298" i="2"/>
  <c r="R298" i="2"/>
  <c r="P298" i="2"/>
  <c r="BK298" i="2"/>
  <c r="J298" i="2"/>
  <c r="BF298" i="2"/>
  <c r="BI294" i="2"/>
  <c r="BH294" i="2"/>
  <c r="BG294" i="2"/>
  <c r="BE294" i="2"/>
  <c r="T294" i="2"/>
  <c r="R294" i="2"/>
  <c r="P294" i="2"/>
  <c r="BK294" i="2"/>
  <c r="J294" i="2"/>
  <c r="BF294" i="2"/>
  <c r="BI288" i="2"/>
  <c r="BH288" i="2"/>
  <c r="BG288" i="2"/>
  <c r="BE288" i="2"/>
  <c r="T288" i="2"/>
  <c r="R288" i="2"/>
  <c r="P288" i="2"/>
  <c r="BK288" i="2"/>
  <c r="J288" i="2"/>
  <c r="BF288" i="2"/>
  <c r="BI286" i="2"/>
  <c r="BH286" i="2"/>
  <c r="BG286" i="2"/>
  <c r="BE286" i="2"/>
  <c r="T286" i="2"/>
  <c r="R286" i="2"/>
  <c r="P286" i="2"/>
  <c r="BK286" i="2"/>
  <c r="J286" i="2"/>
  <c r="BF286" i="2"/>
  <c r="BI285" i="2"/>
  <c r="BH285" i="2"/>
  <c r="BG285" i="2"/>
  <c r="BE285" i="2"/>
  <c r="T285" i="2"/>
  <c r="R285" i="2"/>
  <c r="P285" i="2"/>
  <c r="BK285" i="2"/>
  <c r="J285" i="2"/>
  <c r="BF285" i="2" s="1"/>
  <c r="BI284" i="2"/>
  <c r="BH284" i="2"/>
  <c r="BG284" i="2"/>
  <c r="BE284" i="2"/>
  <c r="T284" i="2"/>
  <c r="R284" i="2"/>
  <c r="P284" i="2"/>
  <c r="BK284" i="2"/>
  <c r="J284" i="2"/>
  <c r="BF284" i="2" s="1"/>
  <c r="BI282" i="2"/>
  <c r="BH282" i="2"/>
  <c r="BG282" i="2"/>
  <c r="BE282" i="2"/>
  <c r="T282" i="2"/>
  <c r="R282" i="2"/>
  <c r="P282" i="2"/>
  <c r="BK282" i="2"/>
  <c r="J282" i="2"/>
  <c r="BF282" i="2"/>
  <c r="BI280" i="2"/>
  <c r="BH280" i="2"/>
  <c r="BG280" i="2"/>
  <c r="BE280" i="2"/>
  <c r="T280" i="2"/>
  <c r="R280" i="2"/>
  <c r="P280" i="2"/>
  <c r="BK280" i="2"/>
  <c r="J280" i="2"/>
  <c r="BF280" i="2"/>
  <c r="BI278" i="2"/>
  <c r="BH278" i="2"/>
  <c r="BG278" i="2"/>
  <c r="BE278" i="2"/>
  <c r="T278" i="2"/>
  <c r="R278" i="2"/>
  <c r="P278" i="2"/>
  <c r="BK278" i="2"/>
  <c r="J278" i="2"/>
  <c r="BF278" i="2"/>
  <c r="BI276" i="2"/>
  <c r="BH276" i="2"/>
  <c r="BG276" i="2"/>
  <c r="BE276" i="2"/>
  <c r="T276" i="2"/>
  <c r="R276" i="2"/>
  <c r="P276" i="2"/>
  <c r="BK276" i="2"/>
  <c r="J276" i="2"/>
  <c r="BF276" i="2"/>
  <c r="BI274" i="2"/>
  <c r="BH274" i="2"/>
  <c r="BG274" i="2"/>
  <c r="BE274" i="2"/>
  <c r="T274" i="2"/>
  <c r="R274" i="2"/>
  <c r="P274" i="2"/>
  <c r="BK274" i="2"/>
  <c r="J274" i="2"/>
  <c r="BF274" i="2" s="1"/>
  <c r="BI273" i="2"/>
  <c r="BH273" i="2"/>
  <c r="BG273" i="2"/>
  <c r="BE273" i="2"/>
  <c r="T273" i="2"/>
  <c r="R273" i="2"/>
  <c r="P273" i="2"/>
  <c r="BK273" i="2"/>
  <c r="J273" i="2"/>
  <c r="BF273" i="2" s="1"/>
  <c r="BI272" i="2"/>
  <c r="BH272" i="2"/>
  <c r="BG272" i="2"/>
  <c r="BE272" i="2"/>
  <c r="T272" i="2"/>
  <c r="R272" i="2"/>
  <c r="P272" i="2"/>
  <c r="BK272" i="2"/>
  <c r="J272" i="2"/>
  <c r="BF272" i="2"/>
  <c r="BI271" i="2"/>
  <c r="BH271" i="2"/>
  <c r="BG271" i="2"/>
  <c r="BE271" i="2"/>
  <c r="T271" i="2"/>
  <c r="R271" i="2"/>
  <c r="P271" i="2"/>
  <c r="BK271" i="2"/>
  <c r="J271" i="2"/>
  <c r="BF271" i="2"/>
  <c r="BI270" i="2"/>
  <c r="BH270" i="2"/>
  <c r="BG270" i="2"/>
  <c r="BE270" i="2"/>
  <c r="T270" i="2"/>
  <c r="R270" i="2"/>
  <c r="P270" i="2"/>
  <c r="BK270" i="2"/>
  <c r="BK261" i="2" s="1"/>
  <c r="J261" i="2" s="1"/>
  <c r="J101" i="2" s="1"/>
  <c r="J270" i="2"/>
  <c r="BF270" i="2"/>
  <c r="BI266" i="2"/>
  <c r="BH266" i="2"/>
  <c r="BG266" i="2"/>
  <c r="BE266" i="2"/>
  <c r="T266" i="2"/>
  <c r="R266" i="2"/>
  <c r="P266" i="2"/>
  <c r="BK266" i="2"/>
  <c r="J266" i="2"/>
  <c r="BF266" i="2"/>
  <c r="BI262" i="2"/>
  <c r="BH262" i="2"/>
  <c r="BG262" i="2"/>
  <c r="BE262" i="2"/>
  <c r="T262" i="2"/>
  <c r="R262" i="2"/>
  <c r="P262" i="2"/>
  <c r="BK262" i="2"/>
  <c r="J262" i="2"/>
  <c r="BF262" i="2" s="1"/>
  <c r="BI259" i="2"/>
  <c r="BH259" i="2"/>
  <c r="BG259" i="2"/>
  <c r="BE259" i="2"/>
  <c r="T259" i="2"/>
  <c r="R259" i="2"/>
  <c r="P259" i="2"/>
  <c r="BK259" i="2"/>
  <c r="J259" i="2"/>
  <c r="BF259" i="2"/>
  <c r="BI257" i="2"/>
  <c r="BH257" i="2"/>
  <c r="BG257" i="2"/>
  <c r="BE257" i="2"/>
  <c r="T257" i="2"/>
  <c r="R257" i="2"/>
  <c r="P257" i="2"/>
  <c r="BK257" i="2"/>
  <c r="J257" i="2"/>
  <c r="BF257" i="2"/>
  <c r="BI249" i="2"/>
  <c r="BH249" i="2"/>
  <c r="BG249" i="2"/>
  <c r="BE249" i="2"/>
  <c r="T249" i="2"/>
  <c r="R249" i="2"/>
  <c r="P249" i="2"/>
  <c r="BK249" i="2"/>
  <c r="J249" i="2"/>
  <c r="BF249" i="2" s="1"/>
  <c r="BI247" i="2"/>
  <c r="BH247" i="2"/>
  <c r="BG247" i="2"/>
  <c r="BE247" i="2"/>
  <c r="T247" i="2"/>
  <c r="R247" i="2"/>
  <c r="P247" i="2"/>
  <c r="BK247" i="2"/>
  <c r="J247" i="2"/>
  <c r="BF247" i="2" s="1"/>
  <c r="BI245" i="2"/>
  <c r="BH245" i="2"/>
  <c r="BG245" i="2"/>
  <c r="BE245" i="2"/>
  <c r="T245" i="2"/>
  <c r="R245" i="2"/>
  <c r="P245" i="2"/>
  <c r="BK245" i="2"/>
  <c r="J245" i="2"/>
  <c r="BF245" i="2"/>
  <c r="BI243" i="2"/>
  <c r="BH243" i="2"/>
  <c r="BG243" i="2"/>
  <c r="BE243" i="2"/>
  <c r="T243" i="2"/>
  <c r="R243" i="2"/>
  <c r="P243" i="2"/>
  <c r="BK243" i="2"/>
  <c r="J243" i="2"/>
  <c r="BF243" i="2"/>
  <c r="BI237" i="2"/>
  <c r="BH237" i="2"/>
  <c r="BG237" i="2"/>
  <c r="BE237" i="2"/>
  <c r="T237" i="2"/>
  <c r="R237" i="2"/>
  <c r="P237" i="2"/>
  <c r="BK237" i="2"/>
  <c r="J237" i="2"/>
  <c r="BF237" i="2"/>
  <c r="BI235" i="2"/>
  <c r="BH235" i="2"/>
  <c r="BG235" i="2"/>
  <c r="BE235" i="2"/>
  <c r="T235" i="2"/>
  <c r="R235" i="2"/>
  <c r="P235" i="2"/>
  <c r="BK235" i="2"/>
  <c r="J235" i="2"/>
  <c r="BF235" i="2"/>
  <c r="BI231" i="2"/>
  <c r="BH231" i="2"/>
  <c r="BG231" i="2"/>
  <c r="BE231" i="2"/>
  <c r="T231" i="2"/>
  <c r="R231" i="2"/>
  <c r="P231" i="2"/>
  <c r="BK231" i="2"/>
  <c r="J231" i="2"/>
  <c r="BF231" i="2" s="1"/>
  <c r="BI225" i="2"/>
  <c r="BH225" i="2"/>
  <c r="BG225" i="2"/>
  <c r="BE225" i="2"/>
  <c r="T225" i="2"/>
  <c r="R225" i="2"/>
  <c r="P225" i="2"/>
  <c r="BK225" i="2"/>
  <c r="J225" i="2"/>
  <c r="BF225" i="2" s="1"/>
  <c r="BI222" i="2"/>
  <c r="BH222" i="2"/>
  <c r="BG222" i="2"/>
  <c r="BE222" i="2"/>
  <c r="T222" i="2"/>
  <c r="R222" i="2"/>
  <c r="P222" i="2"/>
  <c r="BK222" i="2"/>
  <c r="J222" i="2"/>
  <c r="BF222" i="2"/>
  <c r="BI204" i="2"/>
  <c r="BH204" i="2"/>
  <c r="BG204" i="2"/>
  <c r="F35" i="2" s="1"/>
  <c r="BB95" i="1" s="1"/>
  <c r="BB94" i="1" s="1"/>
  <c r="BE204" i="2"/>
  <c r="T204" i="2"/>
  <c r="R204" i="2"/>
  <c r="P204" i="2"/>
  <c r="BK204" i="2"/>
  <c r="J204" i="2"/>
  <c r="BF204" i="2"/>
  <c r="BI201" i="2"/>
  <c r="BH201" i="2"/>
  <c r="BG201" i="2"/>
  <c r="BE201" i="2"/>
  <c r="T201" i="2"/>
  <c r="T164" i="2" s="1"/>
  <c r="R201" i="2"/>
  <c r="P201" i="2"/>
  <c r="BK201" i="2"/>
  <c r="J201" i="2"/>
  <c r="BF201" i="2"/>
  <c r="BI195" i="2"/>
  <c r="BH195" i="2"/>
  <c r="BG195" i="2"/>
  <c r="BE195" i="2"/>
  <c r="T195" i="2"/>
  <c r="R195" i="2"/>
  <c r="P195" i="2"/>
  <c r="BK195" i="2"/>
  <c r="J195" i="2"/>
  <c r="BF195" i="2"/>
  <c r="BI177" i="2"/>
  <c r="BH177" i="2"/>
  <c r="BG177" i="2"/>
  <c r="BE177" i="2"/>
  <c r="T177" i="2"/>
  <c r="R177" i="2"/>
  <c r="P177" i="2"/>
  <c r="P164" i="2" s="1"/>
  <c r="BK177" i="2"/>
  <c r="J177" i="2"/>
  <c r="BF177" i="2" s="1"/>
  <c r="BI174" i="2"/>
  <c r="BH174" i="2"/>
  <c r="BG174" i="2"/>
  <c r="BE174" i="2"/>
  <c r="T174" i="2"/>
  <c r="R174" i="2"/>
  <c r="P174" i="2"/>
  <c r="BK174" i="2"/>
  <c r="J174" i="2"/>
  <c r="BF174" i="2" s="1"/>
  <c r="J34" i="2" s="1"/>
  <c r="AW95" i="1" s="1"/>
  <c r="BI171" i="2"/>
  <c r="BH171" i="2"/>
  <c r="BG171" i="2"/>
  <c r="BE171" i="2"/>
  <c r="T171" i="2"/>
  <c r="R171" i="2"/>
  <c r="P171" i="2"/>
  <c r="BK171" i="2"/>
  <c r="J171" i="2"/>
  <c r="BF171" i="2"/>
  <c r="BI169" i="2"/>
  <c r="BH169" i="2"/>
  <c r="BG169" i="2"/>
  <c r="BE169" i="2"/>
  <c r="T169" i="2"/>
  <c r="R169" i="2"/>
  <c r="P169" i="2"/>
  <c r="BK169" i="2"/>
  <c r="BK164" i="2" s="1"/>
  <c r="J164" i="2" s="1"/>
  <c r="J100" i="2" s="1"/>
  <c r="J169" i="2"/>
  <c r="BF169" i="2"/>
  <c r="BI165" i="2"/>
  <c r="BH165" i="2"/>
  <c r="BG165" i="2"/>
  <c r="BE165" i="2"/>
  <c r="T165" i="2"/>
  <c r="R165" i="2"/>
  <c r="R164" i="2"/>
  <c r="P165" i="2"/>
  <c r="BK165" i="2"/>
  <c r="J165" i="2"/>
  <c r="BF165" i="2"/>
  <c r="BI163" i="2"/>
  <c r="BH163" i="2"/>
  <c r="BG163" i="2"/>
  <c r="BE163" i="2"/>
  <c r="T163" i="2"/>
  <c r="T162" i="2"/>
  <c r="R163" i="2"/>
  <c r="R162" i="2"/>
  <c r="P163" i="2"/>
  <c r="P162" i="2"/>
  <c r="BK163" i="2"/>
  <c r="BK162" i="2" s="1"/>
  <c r="J162" i="2"/>
  <c r="J163" i="2"/>
  <c r="BF163" i="2" s="1"/>
  <c r="J99" i="2"/>
  <c r="BI160" i="2"/>
  <c r="BH160" i="2"/>
  <c r="BG160" i="2"/>
  <c r="BE160" i="2"/>
  <c r="T160" i="2"/>
  <c r="R160" i="2"/>
  <c r="P160" i="2"/>
  <c r="BK160" i="2"/>
  <c r="J160" i="2"/>
  <c r="BF160" i="2"/>
  <c r="BI158" i="2"/>
  <c r="BH158" i="2"/>
  <c r="BG158" i="2"/>
  <c r="BE158" i="2"/>
  <c r="T158" i="2"/>
  <c r="R158" i="2"/>
  <c r="P158" i="2"/>
  <c r="BK158" i="2"/>
  <c r="J158" i="2"/>
  <c r="BF158" i="2" s="1"/>
  <c r="BI156" i="2"/>
  <c r="BH156" i="2"/>
  <c r="BG156" i="2"/>
  <c r="BE156" i="2"/>
  <c r="T156" i="2"/>
  <c r="R156" i="2"/>
  <c r="R153" i="2" s="1"/>
  <c r="P156" i="2"/>
  <c r="P153" i="2" s="1"/>
  <c r="BK156" i="2"/>
  <c r="J156" i="2"/>
  <c r="BF156" i="2"/>
  <c r="BI154" i="2"/>
  <c r="BH154" i="2"/>
  <c r="BG154" i="2"/>
  <c r="BE154" i="2"/>
  <c r="F33" i="2" s="1"/>
  <c r="AZ95" i="1" s="1"/>
  <c r="T154" i="2"/>
  <c r="T153" i="2"/>
  <c r="R154" i="2"/>
  <c r="P154" i="2"/>
  <c r="BK154" i="2"/>
  <c r="J154" i="2"/>
  <c r="BF154" i="2"/>
  <c r="F34" i="2" s="1"/>
  <c r="BA95" i="1" s="1"/>
  <c r="J147" i="2"/>
  <c r="F145" i="2"/>
  <c r="E143" i="2"/>
  <c r="J91" i="2"/>
  <c r="F89" i="2"/>
  <c r="E87" i="2"/>
  <c r="J24" i="2"/>
  <c r="E24" i="2"/>
  <c r="J148" i="2" s="1"/>
  <c r="J92" i="2"/>
  <c r="J23" i="2"/>
  <c r="J18" i="2"/>
  <c r="E18" i="2"/>
  <c r="F148" i="2"/>
  <c r="F92" i="2"/>
  <c r="J17" i="2"/>
  <c r="J15" i="2"/>
  <c r="E15" i="2"/>
  <c r="F147" i="2" s="1"/>
  <c r="F91" i="2"/>
  <c r="J14" i="2"/>
  <c r="J12" i="2"/>
  <c r="J145" i="2" s="1"/>
  <c r="J89" i="2"/>
  <c r="E7" i="2"/>
  <c r="E141" i="2"/>
  <c r="E85" i="2"/>
  <c r="AS94" i="1"/>
  <c r="L90" i="1"/>
  <c r="AM90" i="1"/>
  <c r="AM89" i="1"/>
  <c r="L89" i="1"/>
  <c r="AM87" i="1"/>
  <c r="L87" i="1"/>
  <c r="L85" i="1"/>
  <c r="L84" i="1"/>
  <c r="W31" i="1" l="1"/>
  <c r="AX94" i="1"/>
  <c r="T122" i="3"/>
  <c r="T121" i="3" s="1"/>
  <c r="F36" i="3"/>
  <c r="BC96" i="1" s="1"/>
  <c r="BK138" i="3"/>
  <c r="J138" i="3" s="1"/>
  <c r="J100" i="3" s="1"/>
  <c r="J33" i="4"/>
  <c r="AV97" i="1" s="1"/>
  <c r="AT97" i="1" s="1"/>
  <c r="F33" i="4"/>
  <c r="AZ97" i="1" s="1"/>
  <c r="R324" i="2"/>
  <c r="F37" i="3"/>
  <c r="BD96" i="1" s="1"/>
  <c r="P138" i="3"/>
  <c r="P345" i="2"/>
  <c r="T345" i="2"/>
  <c r="T323" i="2" s="1"/>
  <c r="E111" i="3"/>
  <c r="E85" i="3"/>
  <c r="J123" i="3"/>
  <c r="J98" i="3" s="1"/>
  <c r="BK122" i="3"/>
  <c r="R385" i="2"/>
  <c r="J115" i="3"/>
  <c r="J89" i="3"/>
  <c r="P123" i="3"/>
  <c r="P122" i="3" s="1"/>
  <c r="P121" i="3" s="1"/>
  <c r="AU96" i="1" s="1"/>
  <c r="F34" i="4"/>
  <c r="BA97" i="1" s="1"/>
  <c r="J34" i="4"/>
  <c r="AW97" i="1" s="1"/>
  <c r="BK153" i="2"/>
  <c r="P261" i="2"/>
  <c r="P152" i="2" s="1"/>
  <c r="T261" i="2"/>
  <c r="T152" i="2" s="1"/>
  <c r="R441" i="2"/>
  <c r="R437" i="2" s="1"/>
  <c r="J681" i="2"/>
  <c r="J130" i="2" s="1"/>
  <c r="BK680" i="2"/>
  <c r="J680" i="2" s="1"/>
  <c r="J129" i="2" s="1"/>
  <c r="R122" i="3"/>
  <c r="R121" i="3" s="1"/>
  <c r="R261" i="2"/>
  <c r="R152" i="2" s="1"/>
  <c r="BK385" i="2"/>
  <c r="J385" i="2" s="1"/>
  <c r="J109" i="2" s="1"/>
  <c r="P454" i="2"/>
  <c r="BK472" i="2"/>
  <c r="J472" i="2" s="1"/>
  <c r="J119" i="2" s="1"/>
  <c r="R619" i="2"/>
  <c r="F117" i="3"/>
  <c r="F91" i="3"/>
  <c r="J33" i="2"/>
  <c r="AV95" i="1" s="1"/>
  <c r="AT95" i="1" s="1"/>
  <c r="F36" i="2"/>
  <c r="BC95" i="1" s="1"/>
  <c r="BC94" i="1" s="1"/>
  <c r="P385" i="2"/>
  <c r="BK441" i="2"/>
  <c r="J441" i="2" s="1"/>
  <c r="J114" i="2" s="1"/>
  <c r="BK567" i="2"/>
  <c r="J567" i="2" s="1"/>
  <c r="J124" i="2" s="1"/>
  <c r="BK589" i="2"/>
  <c r="J589" i="2" s="1"/>
  <c r="J126" i="2" s="1"/>
  <c r="F34" i="3"/>
  <c r="BA96" i="1" s="1"/>
  <c r="BA94" i="1" s="1"/>
  <c r="P441" i="2"/>
  <c r="R504" i="2"/>
  <c r="F33" i="3"/>
  <c r="AZ96" i="1" s="1"/>
  <c r="AZ94" i="1" s="1"/>
  <c r="P437" i="2"/>
  <c r="BK454" i="2"/>
  <c r="J454" i="2" s="1"/>
  <c r="J116" i="2" s="1"/>
  <c r="R465" i="2"/>
  <c r="R484" i="2"/>
  <c r="R521" i="2"/>
  <c r="R681" i="2"/>
  <c r="R680" i="2" s="1"/>
  <c r="F118" i="3"/>
  <c r="F92" i="3"/>
  <c r="R138" i="3"/>
  <c r="F37" i="2"/>
  <c r="BD95" i="1" s="1"/>
  <c r="BD94" i="1" s="1"/>
  <c r="W33" i="1" s="1"/>
  <c r="J324" i="2"/>
  <c r="J105" i="2" s="1"/>
  <c r="P354" i="2"/>
  <c r="T354" i="2"/>
  <c r="P396" i="2"/>
  <c r="T396" i="2"/>
  <c r="T465" i="2"/>
  <c r="T437" i="2" s="1"/>
  <c r="T484" i="2"/>
  <c r="BK504" i="2"/>
  <c r="J504" i="2" s="1"/>
  <c r="J122" i="2" s="1"/>
  <c r="R129" i="3"/>
  <c r="R123" i="4"/>
  <c r="R122" i="4" s="1"/>
  <c r="E85" i="4"/>
  <c r="F92" i="4"/>
  <c r="J92" i="4"/>
  <c r="BK123" i="4"/>
  <c r="W29" i="1" l="1"/>
  <c r="AV94" i="1"/>
  <c r="AW94" i="1"/>
  <c r="AK30" i="1" s="1"/>
  <c r="W30" i="1"/>
  <c r="T151" i="2"/>
  <c r="AY94" i="1"/>
  <c r="W32" i="1"/>
  <c r="BK121" i="3"/>
  <c r="J121" i="3" s="1"/>
  <c r="J122" i="3"/>
  <c r="J97" i="3" s="1"/>
  <c r="J123" i="4"/>
  <c r="J97" i="4" s="1"/>
  <c r="BK122" i="4"/>
  <c r="J122" i="4" s="1"/>
  <c r="BK152" i="2"/>
  <c r="J153" i="2"/>
  <c r="J98" i="2" s="1"/>
  <c r="P323" i="2"/>
  <c r="P151" i="2" s="1"/>
  <c r="AU95" i="1" s="1"/>
  <c r="AU94" i="1" s="1"/>
  <c r="BK437" i="2"/>
  <c r="R323" i="2"/>
  <c r="R151" i="2" s="1"/>
  <c r="J30" i="3" l="1"/>
  <c r="J96" i="3"/>
  <c r="J437" i="2"/>
  <c r="J112" i="2" s="1"/>
  <c r="BK323" i="2"/>
  <c r="J323" i="2" s="1"/>
  <c r="J104" i="2" s="1"/>
  <c r="AK29" i="1"/>
  <c r="AT94" i="1"/>
  <c r="BK151" i="2"/>
  <c r="J151" i="2" s="1"/>
  <c r="J152" i="2"/>
  <c r="J97" i="2" s="1"/>
  <c r="J96" i="4"/>
  <c r="J30" i="4"/>
  <c r="AG97" i="1" l="1"/>
  <c r="AN97" i="1" s="1"/>
  <c r="J39" i="4"/>
  <c r="J96" i="2"/>
  <c r="J30" i="2"/>
  <c r="AG96" i="1"/>
  <c r="AN96" i="1" s="1"/>
  <c r="J39" i="3"/>
  <c r="AG95" i="1" l="1"/>
  <c r="J39" i="2"/>
  <c r="AN95" i="1" l="1"/>
  <c r="AG94" i="1"/>
  <c r="AN94" i="1" l="1"/>
  <c r="AK26" i="1"/>
  <c r="AK35" i="1" s="1"/>
</calcChain>
</file>

<file path=xl/sharedStrings.xml><?xml version="1.0" encoding="utf-8"?>
<sst xmlns="http://schemas.openxmlformats.org/spreadsheetml/2006/main" count="7777" uniqueCount="1521">
  <si>
    <t>Export Komplet</t>
  </si>
  <si>
    <t/>
  </si>
  <si>
    <t>2.0</t>
  </si>
  <si>
    <t>ZAMOK</t>
  </si>
  <si>
    <t>False</t>
  </si>
  <si>
    <t>{4e764d8d-265d-4205-acd5-7562eb91a955}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</si>
  <si>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</si>
  <si>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</si>
  <si>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</si>
  <si>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</si>
  <si>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</si>
  <si>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</si>
  <si>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</si>
  <si>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</si>
  <si>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byt15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</si>
  <si>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</si>
  <si>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</si>
  <si>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Udržovací práce a stavební úpravy bytu č.15 ve 4NP</t>
  </si>
  <si>
    <t>KSO:</t>
  </si>
  <si>
    <t>803 5</t>
  </si>
  <si>
    <t>CC-CZ:</t>
  </si>
  <si>
    <t>Místo:</t>
  </si>
  <si>
    <t>Vítězná 531/13,Praha 5</t>
  </si>
  <si>
    <t>Datum:</t>
  </si>
  <si>
    <t>4. 11. 2018</t>
  </si>
  <si>
    <t>CZ-CPV:</t>
  </si>
  <si>
    <t>45211100-0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</si>
  <si>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</si>
  <si>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</si>
  <si>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</si>
  <si>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</si>
  <si>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</si>
  <si>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</si>
  <si>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</si>
  <si>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PATA&amp;FRYDECKÝ architekti s.r.o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</si>
  <si>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</si>
  <si>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</si>
  <si>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</si>
  <si>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</si>
  <si>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</si>
  <si>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</si>
  <si>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</si>
  <si>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</si>
  <si>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</si>
  <si>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</si>
  <si>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</si>
  <si>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</si>
  <si>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</si>
  <si>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</si>
  <si>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</si>
  <si>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</si>
  <si>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</si>
  <si>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</si>
  <si>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</si>
  <si>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</si>
  <si>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</si>
  <si>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</si>
  <si>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</si>
  <si>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</si>
  <si>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</si>
  <si>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</si>
  <si>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</si>
  <si>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</si>
  <si>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</si>
  <si>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</si>
  <si>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</si>
  <si>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</si>
  <si>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</si>
  <si>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</si>
  <si>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</si>
  <si>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</si>
  <si>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</si>
  <si>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</si>
  <si>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</si>
  <si>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</si>
  <si>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</si>
  <si>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</si>
  <si>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</si>
  <si>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</si>
  <si>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</si>
  <si>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</si>
  <si>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</si>
  <si>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</si>
  <si>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Oprava</t>
  </si>
  <si>
    <t>Udržovací práce bytu č.15</t>
  </si>
  <si>
    <t>STA</t>
  </si>
  <si>
    <t>1</t>
  </si>
  <si>
    <t>{81e43176-b3ad-46bb-bfc1-7fb1b1bdfa43}</t>
  </si>
  <si>
    <t>Investice</t>
  </si>
  <si>
    <t>Stavební úpravy bytu č.15</t>
  </si>
  <si>
    <t>{8c487fbb-fe8c-4c5b-adc2-ad8ab9b505ee}</t>
  </si>
  <si>
    <t>VRN</t>
  </si>
  <si>
    <t>Vedlejší rozpočtové náklady</t>
  </si>
  <si>
    <t>{94ccb75a-575c-43b8-9092-e5d8402b5533}</t>
  </si>
  <si>
    <t>KRYCÍ LIST SOUPISU PRACÍ</t>
  </si>
  <si>
    <t>Objekt:</t>
  </si>
  <si>
    <t>Oprava - Udržovací práce bytu č.15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</si>
  <si>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</si>
  <si>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</si>
  <si>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</si>
  <si>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</si>
  <si>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</si>
  <si>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</si>
  <si>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</si>
  <si>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</si>
  <si>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</si>
  <si>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</si>
  <si>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</si>
  <si>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</si>
  <si>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</si>
  <si>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</si>
  <si>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</si>
  <si>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</si>
  <si>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</si>
  <si>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</si>
  <si>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</si>
  <si>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726 - Zdravotechnika - předstěnové instalace</t>
  </si>
  <si>
    <t xml:space="preserve">    740 - Elektroinstalace</t>
  </si>
  <si>
    <t xml:space="preserve">      740.1 - Svítidla</t>
  </si>
  <si>
    <t xml:space="preserve">      740.2 - Přístroje</t>
  </si>
  <si>
    <t xml:space="preserve">      740.3 - Instalační materiál</t>
  </si>
  <si>
    <t xml:space="preserve">      740.4 - Kabely</t>
  </si>
  <si>
    <t xml:space="preserve">      740.5 - Rozvaděče</t>
  </si>
  <si>
    <t xml:space="preserve">      740.6 - Ostatní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</si>
  <si>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</si>
  <si>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</si>
  <si>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</si>
  <si>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</si>
  <si>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</si>
  <si>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</si>
  <si>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</si>
  <si>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</si>
  <si>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</si>
  <si>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</si>
  <si>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M - Práce a dodávky M</t>
  </si>
  <si>
    <t xml:space="preserve">    46-M - Zemní práce při extr.mont.pracích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</si>
  <si>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</si>
  <si>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</si>
  <si>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</si>
  <si>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</si>
  <si>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</si>
  <si>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</si>
  <si>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</si>
  <si>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</si>
  <si>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</si>
  <si>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</si>
  <si>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</si>
  <si>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</si>
  <si>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</si>
  <si>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</si>
  <si>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</si>
  <si>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</si>
  <si>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</si>
  <si>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</si>
  <si>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</si>
  <si>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</si>
  <si>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310217871R</t>
  </si>
  <si>
    <t>Zazdívka otvorů pl do 0,25 m2 ve zdivu nadzákladovém z kamene tl do 750 mm</t>
  </si>
  <si>
    <t>kus</t>
  </si>
  <si>
    <t>4</t>
  </si>
  <si>
    <t>2</t>
  </si>
  <si>
    <t>-1405261757</t>
  </si>
  <si>
    <t>VV</t>
  </si>
  <si>
    <t>"po plynu"1</t>
  </si>
  <si>
    <t>317944321</t>
  </si>
  <si>
    <t>Válcované nosníky do č.12 dodatečně osazované do připravených otvorů</t>
  </si>
  <si>
    <t>t</t>
  </si>
  <si>
    <t>CS ÚRS 2018 01</t>
  </si>
  <si>
    <t>-1570627027</t>
  </si>
  <si>
    <t>"nad D1"7,34*1,2*2/1000</t>
  </si>
  <si>
    <t>340231001</t>
  </si>
  <si>
    <t>Zazdívka otvorů v příčkách nebo stěnách plochy do 1 m2 cihlami děrovanými tl 80 mm</t>
  </si>
  <si>
    <t>m2</t>
  </si>
  <si>
    <t>36257239</t>
  </si>
  <si>
    <t>"přizdívka parapetu"0,95*0,85</t>
  </si>
  <si>
    <t>346244352</t>
  </si>
  <si>
    <t>Obezdívka koupelnových van ploch rovných tl 50 mm z pórobetonových přesných tvárnic</t>
  </si>
  <si>
    <t>-407242479</t>
  </si>
  <si>
    <t>"sprchová vanička"(0,8+0,8)*2*0,1</t>
  </si>
  <si>
    <t>Vodorovné konstrukce</t>
  </si>
  <si>
    <t>5</t>
  </si>
  <si>
    <t>411390101R</t>
  </si>
  <si>
    <t>Vyplnění pěnou a izolací otvorů v trámové stropní kci na půdu tl do 600 mm po odvětrání DN 150</t>
  </si>
  <si>
    <t>775314692</t>
  </si>
  <si>
    <t>6</t>
  </si>
  <si>
    <t>Úpravy povrchů, podlahy a osazování výplní</t>
  </si>
  <si>
    <t>611181008R</t>
  </si>
  <si>
    <t>Sádrová stěrka tl.do 3 mm vnitřních rovných stropů</t>
  </si>
  <si>
    <t>1415653185</t>
  </si>
  <si>
    <t>"m.č.15.1"18,6</t>
  </si>
  <si>
    <t>"m.č.15.2"3,93</t>
  </si>
  <si>
    <t>Součet</t>
  </si>
  <si>
    <t>7</t>
  </si>
  <si>
    <t>611315425R</t>
  </si>
  <si>
    <t>Oprava vnitřní vápenné štukové omítky stropů s rákosem v rozsahu plochy do 10%</t>
  </si>
  <si>
    <t>1487117906</t>
  </si>
  <si>
    <t>"celk.plocha"29,1</t>
  </si>
  <si>
    <t>8</t>
  </si>
  <si>
    <t>612135000</t>
  </si>
  <si>
    <t>Vyrovnání podkladu vnitřních stěn maltou vápennou tl do 10 mm</t>
  </si>
  <si>
    <t>677950916</t>
  </si>
  <si>
    <t>"doplnění po obkladu"</t>
  </si>
  <si>
    <t>"m.č.15.4"(1,1+0,61)*1,35</t>
  </si>
  <si>
    <t>9</t>
  </si>
  <si>
    <t>612142001</t>
  </si>
  <si>
    <t>Potažení vnitřních stěn sklovláknitým pletivem vtlačeným do tenkovrstvé hmoty</t>
  </si>
  <si>
    <t>-2062940557</t>
  </si>
  <si>
    <t>"přechody stávajících a nových zdí"0,82</t>
  </si>
  <si>
    <t>10</t>
  </si>
  <si>
    <t>612181001</t>
  </si>
  <si>
    <t>Sádrová stěrka tl.do 3 mm vnitřních stěn</t>
  </si>
  <si>
    <t>-749235493</t>
  </si>
  <si>
    <t>"m.č.15.1"</t>
  </si>
  <si>
    <t>(0,671+0,29+2,812+5,25+3,242)*3,31</t>
  </si>
  <si>
    <t>-"okno"1,1*2,1</t>
  </si>
  <si>
    <t>"ostění"(2,99*2+1,36)*0,256+(2,1*2+1,1)*0,317</t>
  </si>
  <si>
    <t>Mezisoučet</t>
  </si>
  <si>
    <t>"m.č.15.2"</t>
  </si>
  <si>
    <t>1,84*3,31</t>
  </si>
  <si>
    <t>"m.č.15.4"</t>
  </si>
  <si>
    <t>(1,5+1,76)*3,31</t>
  </si>
  <si>
    <t>-"dveře"0,9*2,1</t>
  </si>
  <si>
    <t>-"okno"1,28*0,45</t>
  </si>
  <si>
    <t>(3,03*2+1,516)*0,45</t>
  </si>
  <si>
    <t>-"SDK"1,5*1,5</t>
  </si>
  <si>
    <t>-"obklad"6,275</t>
  </si>
  <si>
    <t>11</t>
  </si>
  <si>
    <t>612311121</t>
  </si>
  <si>
    <t>Vápenná omítka hladká jednovrstvá vnitřních stěn nanášená ručně</t>
  </si>
  <si>
    <t>1131954369</t>
  </si>
  <si>
    <t>"přizdívka parapetu"</t>
  </si>
  <si>
    <t>0,95*0,82</t>
  </si>
  <si>
    <t>12</t>
  </si>
  <si>
    <t>612315412</t>
  </si>
  <si>
    <t>Oprava vnitřní vápenné hladké omítky stěn v rozsahu plochy do 30%</t>
  </si>
  <si>
    <t>-1633116511</t>
  </si>
  <si>
    <t>"v místě předstěn"</t>
  </si>
  <si>
    <t>4*3,31</t>
  </si>
  <si>
    <t>13</t>
  </si>
  <si>
    <t>612315422</t>
  </si>
  <si>
    <t>Oprava vnitřní vápenné štukové omítky stěn v rozsahu plochy do 30%</t>
  </si>
  <si>
    <t>134100058</t>
  </si>
  <si>
    <t>-"nová omítka"2,309</t>
  </si>
  <si>
    <t>14</t>
  </si>
  <si>
    <t>612321121</t>
  </si>
  <si>
    <t>Vápenocementová omítka hladká jednovrstvá vnitřních stěn nanášená ručně</t>
  </si>
  <si>
    <t>-1625271274</t>
  </si>
  <si>
    <t>"pod obklad"</t>
  </si>
  <si>
    <t>"m.č.15.2"2,51*2,5</t>
  </si>
  <si>
    <t>612403384R</t>
  </si>
  <si>
    <t>Hrubá výplň rýh ve stěnách do 7x7cm maltou z SMS</t>
  </si>
  <si>
    <t>m</t>
  </si>
  <si>
    <t>164583886</t>
  </si>
  <si>
    <t>"původní rozvod vody"12</t>
  </si>
  <si>
    <t>"nové rozvody vody"4</t>
  </si>
  <si>
    <t>"původní plyn"0,3</t>
  </si>
  <si>
    <t>"nový plyn"2</t>
  </si>
  <si>
    <t>16</t>
  </si>
  <si>
    <t>612403386R</t>
  </si>
  <si>
    <t>Hrubá výplň rýh ve stěnách do 10x10cm maltou z SMS</t>
  </si>
  <si>
    <t>1671917324</t>
  </si>
  <si>
    <t>"původní rozvod kanalizace"5</t>
  </si>
  <si>
    <t>"rozvod nové kanalizace"2,5</t>
  </si>
  <si>
    <t>17</t>
  </si>
  <si>
    <t>619995001</t>
  </si>
  <si>
    <t>Začištění omítek kolem oken, dveří, podlah nebo obkladů</t>
  </si>
  <si>
    <t>554640154</t>
  </si>
  <si>
    <t>"na pavlači po výměně dveří"2,22*2+1,15</t>
  </si>
  <si>
    <t>18</t>
  </si>
  <si>
    <t>622143001</t>
  </si>
  <si>
    <t>Montáž omítkových plastových nebo pozinkovaných soklových profilů</t>
  </si>
  <si>
    <t>53047455</t>
  </si>
  <si>
    <t>"nad soklem"</t>
  </si>
  <si>
    <t>"m.č.15.4"1,63+1,5+0,47+0,45+1,52+0,25+0,374+1,6</t>
  </si>
  <si>
    <t>-"dveře se zárubní"(0,7+1+1,06)</t>
  </si>
  <si>
    <t>"m.č.15.2"1,84</t>
  </si>
  <si>
    <t>19</t>
  </si>
  <si>
    <t>M</t>
  </si>
  <si>
    <t>553430130R</t>
  </si>
  <si>
    <t xml:space="preserve">profil omítkový soklový 1214 pro omítky </t>
  </si>
  <si>
    <t>1807646916</t>
  </si>
  <si>
    <t>6,87*1,05 'Přepočtené koeficientem množství</t>
  </si>
  <si>
    <t>20</t>
  </si>
  <si>
    <t>622322212R</t>
  </si>
  <si>
    <t>Vnější vápenná štuková omítka malých ploch do 0,25 m2 na stěnách</t>
  </si>
  <si>
    <t>-880445132</t>
  </si>
  <si>
    <t>"oprava a doplnění po prostupech fasáda na pavlač"3</t>
  </si>
  <si>
    <t>622322214R</t>
  </si>
  <si>
    <t>Vnější vápenná štuková omítka malých ploch do 1 m2 na stěnách</t>
  </si>
  <si>
    <t>1421028797</t>
  </si>
  <si>
    <t>"oprava a doplnění po prostupech a vedení fasáda na pavlač"1</t>
  </si>
  <si>
    <t>22</t>
  </si>
  <si>
    <t>629991011</t>
  </si>
  <si>
    <t>Zakrytí výplní otvorů a svislých ploch fólií přilepenou lepící páskou</t>
  </si>
  <si>
    <t>1301646693</t>
  </si>
  <si>
    <t>"okno O1"1,1*2,08*2</t>
  </si>
  <si>
    <t>"okno O2"1,28*0,45*2</t>
  </si>
  <si>
    <t>"D1"2,22*1,14*2+2,18*1,06*2</t>
  </si>
  <si>
    <t>"D2"1*2,07*2</t>
  </si>
  <si>
    <t>"D3"0,7*2,15*2</t>
  </si>
  <si>
    <t>"parapet"1,1*0,35</t>
  </si>
  <si>
    <t>23</t>
  </si>
  <si>
    <t>632450123</t>
  </si>
  <si>
    <t>Vyrovnávací cementový potěr tl do 40 mm ze suchých směsí provedený v pásu</t>
  </si>
  <si>
    <t>-468203078</t>
  </si>
  <si>
    <t>"pod parapet"0,4</t>
  </si>
  <si>
    <t>24</t>
  </si>
  <si>
    <t>635211141</t>
  </si>
  <si>
    <t>Násyp pod podlahy z liaporu</t>
  </si>
  <si>
    <t>m3</t>
  </si>
  <si>
    <t>2000562167</t>
  </si>
  <si>
    <t>"pod OSB"30,08*0,08</t>
  </si>
  <si>
    <t>Ostatní konstrukce a práce, bourání</t>
  </si>
  <si>
    <t>25</t>
  </si>
  <si>
    <t>949101111</t>
  </si>
  <si>
    <t>Lešení pomocné pro objekty pozemních staveb s lešeňovou podlahou v do 1,9 m zatížení do 150 kg/m2</t>
  </si>
  <si>
    <t>2141221965</t>
  </si>
  <si>
    <t>"celk.plocha místností"28,7</t>
  </si>
  <si>
    <t>"domovní pavlač před vstupem a pro elektro"8</t>
  </si>
  <si>
    <t>26</t>
  </si>
  <si>
    <t>952901111</t>
  </si>
  <si>
    <t>Vyčištění budov bytové a občanské výstavby při výšce podlaží do 4 m</t>
  </si>
  <si>
    <t>-2075113733</t>
  </si>
  <si>
    <t>"domovní pavlač před vstupem"8*1,3</t>
  </si>
  <si>
    <t>27</t>
  </si>
  <si>
    <t>952902020R</t>
  </si>
  <si>
    <t>Průběžný úklid schodiště a společných prostor dotčených stavbou a dopravou suti a materiálu</t>
  </si>
  <si>
    <t>soubor</t>
  </si>
  <si>
    <t>1909560641</t>
  </si>
  <si>
    <t>28</t>
  </si>
  <si>
    <t>952902021R</t>
  </si>
  <si>
    <t>Závěrečný úklid schodiště a společných prostor dotčených stavbou</t>
  </si>
  <si>
    <t>1017884665</t>
  </si>
  <si>
    <t>29</t>
  </si>
  <si>
    <t>95394-V3R</t>
  </si>
  <si>
    <t>Osazení a dodávka revizních dvířek vodoměru 30x15 cm do zdiva</t>
  </si>
  <si>
    <t>1006144102</t>
  </si>
  <si>
    <t>30</t>
  </si>
  <si>
    <t>953981301R</t>
  </si>
  <si>
    <t>Zakrytí  a ochrana podlah, stavebních konstrukcí a předmětů ve společných prostorách dotčených stavbou vč. pozdějšího odkrytí</t>
  </si>
  <si>
    <t>-936847839</t>
  </si>
  <si>
    <t>31</t>
  </si>
  <si>
    <t>962084131</t>
  </si>
  <si>
    <t>Bourání příček deskových sádrových,umakartových,sololitových tl do 100 mm</t>
  </si>
  <si>
    <t>-1645508047</t>
  </si>
  <si>
    <t>"polopříčka"2,0*(1,95+2,72+3,3)-"otvory"(1,03+1,08)*2</t>
  </si>
  <si>
    <t>32</t>
  </si>
  <si>
    <t>965081332</t>
  </si>
  <si>
    <t>Bourání podlah z dlaždic betonových, teracových nebo čedičových tl do 30 mm plochy do 1 m2</t>
  </si>
  <si>
    <t>-517941282</t>
  </si>
  <si>
    <t>"dlažba na parapetu"0,4</t>
  </si>
  <si>
    <t>33</t>
  </si>
  <si>
    <t>965082933</t>
  </si>
  <si>
    <t>Odstranění násypů pod podlahami tl do 200 mm pl přes 2 m2</t>
  </si>
  <si>
    <t>CS ÚRS 2019 01</t>
  </si>
  <si>
    <t>-871880915</t>
  </si>
  <si>
    <t>"celk.plocha"30,68*0,17</t>
  </si>
  <si>
    <t>34</t>
  </si>
  <si>
    <t>967031734</t>
  </si>
  <si>
    <t>Přisekání plošné zdiva z cihel pálených na MV nebo MVC tl do 300 mm</t>
  </si>
  <si>
    <t>82637198</t>
  </si>
  <si>
    <t>"úprava otvoru D1"0,6</t>
  </si>
  <si>
    <t>35</t>
  </si>
  <si>
    <t>968072455</t>
  </si>
  <si>
    <t>Vybourání kovových dveřních zárubní pl do 2 m2</t>
  </si>
  <si>
    <t>-1706695382</t>
  </si>
  <si>
    <t>"D1"0,9*2</t>
  </si>
  <si>
    <t>36</t>
  </si>
  <si>
    <t>969011121</t>
  </si>
  <si>
    <t>Vybourání vodovodního nebo plynového vedení DN do 52</t>
  </si>
  <si>
    <t>-88400103</t>
  </si>
  <si>
    <t>37</t>
  </si>
  <si>
    <t>969021111</t>
  </si>
  <si>
    <t>Vybourání kanalizačního potrubí DN do 100</t>
  </si>
  <si>
    <t>-552837644</t>
  </si>
  <si>
    <t>38</t>
  </si>
  <si>
    <t>973028121</t>
  </si>
  <si>
    <t>Vysekání kapes ve zdivu z kamene pro zavázání příček nebo zdí tl do 100 mm</t>
  </si>
  <si>
    <t>1235228818</t>
  </si>
  <si>
    <t>"přizdívk parapetu"0,85*2</t>
  </si>
  <si>
    <t>39</t>
  </si>
  <si>
    <t>974031142</t>
  </si>
  <si>
    <t>Vysekání rýh ve zdivu cihelném hl do 70 mm š do 70 mm</t>
  </si>
  <si>
    <t>-428317319</t>
  </si>
  <si>
    <t>40</t>
  </si>
  <si>
    <t>974031153</t>
  </si>
  <si>
    <t>Vysekání rýh ve zdivu cihelném hl do 100 mm š do 100 mm</t>
  </si>
  <si>
    <t>2067879389</t>
  </si>
  <si>
    <t>41</t>
  </si>
  <si>
    <t>974031664</t>
  </si>
  <si>
    <t>Vysekání rýh ve zdivu cihelném pro vtahování nosníků hl do 150 mm v do 150 mm</t>
  </si>
  <si>
    <t>-921124999</t>
  </si>
  <si>
    <t>1,2*2</t>
  </si>
  <si>
    <t>42</t>
  </si>
  <si>
    <t>977151113</t>
  </si>
  <si>
    <t>Jádrové vrty diamantovými korunkami do D 50 mm do stavebních materiálů</t>
  </si>
  <si>
    <t>-524530116</t>
  </si>
  <si>
    <t>"pro plyn"0,45</t>
  </si>
  <si>
    <t>43</t>
  </si>
  <si>
    <t>977151122</t>
  </si>
  <si>
    <t>Jádrové vrty diamantovými korunkami do D 130 mm do stavebních materiálů</t>
  </si>
  <si>
    <t>2097611262</t>
  </si>
  <si>
    <t>"pro VZT"0,63</t>
  </si>
  <si>
    <t>44</t>
  </si>
  <si>
    <t>978012121</t>
  </si>
  <si>
    <t>Otlučení (osekání) vnitřní vápenné nebo vápenocementové omítky stropů rákosových v rozsahu do 10 %</t>
  </si>
  <si>
    <t>2040939349</t>
  </si>
  <si>
    <t>"jako oprava"29,1</t>
  </si>
  <si>
    <t>45</t>
  </si>
  <si>
    <t>978013141</t>
  </si>
  <si>
    <t>Otlučení (osekání) vnitřní vápenné nebo vápenocementové omítky stěn v rozsahu do 30 %</t>
  </si>
  <si>
    <t>-2010262449</t>
  </si>
  <si>
    <t>"jako oprava"13,24+51,086</t>
  </si>
  <si>
    <t>46</t>
  </si>
  <si>
    <t>978013191</t>
  </si>
  <si>
    <t>Otlučení (osekání) vnitřní vápenné nebo vápenocementové omítky stěn v rozsahu do 100 %</t>
  </si>
  <si>
    <t>61210184</t>
  </si>
  <si>
    <t>"přizdívka parapetu"(0,95+0,1*2)*0,82</t>
  </si>
  <si>
    <t>"pro nový obklad kuchyň"</t>
  </si>
  <si>
    <t>47</t>
  </si>
  <si>
    <t>978059541</t>
  </si>
  <si>
    <t>Odsekání a odebrání obkladů stěn z vnitřních obkládaček plochy přes 1 m2</t>
  </si>
  <si>
    <t>1659881695</t>
  </si>
  <si>
    <t>(1,1+0,62)*1,35+0,8*2+1,9*0,7</t>
  </si>
  <si>
    <t>997</t>
  </si>
  <si>
    <t>Přesun sutě</t>
  </si>
  <si>
    <t>48</t>
  </si>
  <si>
    <t>997013215</t>
  </si>
  <si>
    <t>Vnitrostaveništní doprava suti a vybouraných hmot pro budovy v do 18 m ručně</t>
  </si>
  <si>
    <t>611404336</t>
  </si>
  <si>
    <t>49</t>
  </si>
  <si>
    <t>997013501</t>
  </si>
  <si>
    <t>Odvoz suti a vybouraných hmot na skládku nebo meziskládku do 1 km se složením</t>
  </si>
  <si>
    <t>-410201405</t>
  </si>
  <si>
    <t>50</t>
  </si>
  <si>
    <t>997013509</t>
  </si>
  <si>
    <t>Příplatek k odvozu suti a vybouraných hmot na skládku ZKD 1 km přes 1 km</t>
  </si>
  <si>
    <t>-1777589165</t>
  </si>
  <si>
    <t>13,894*19 'Přepočtené koeficientem množství</t>
  </si>
  <si>
    <t>51</t>
  </si>
  <si>
    <t>997013831</t>
  </si>
  <si>
    <t>Poplatek za uložení na skládce (skládkovné) stavebního odpadu směsného kód odpadu 170 904</t>
  </si>
  <si>
    <t>-785735692</t>
  </si>
  <si>
    <t>998</t>
  </si>
  <si>
    <t>Přesun hmot</t>
  </si>
  <si>
    <t>52</t>
  </si>
  <si>
    <t>998018003</t>
  </si>
  <si>
    <t>Přesun hmot ruční pro budovy v do 24 m</t>
  </si>
  <si>
    <t>1900768964</t>
  </si>
  <si>
    <t>PSV</t>
  </si>
  <si>
    <t>Práce a dodávky PSV</t>
  </si>
  <si>
    <t>711</t>
  </si>
  <si>
    <t>Izolace proti vodě, vlhkosti a plynům</t>
  </si>
  <si>
    <t>53</t>
  </si>
  <si>
    <t>711212002R</t>
  </si>
  <si>
    <t xml:space="preserve">Hydroizolační povlak - stěrka proti vodě </t>
  </si>
  <si>
    <t>-502834982</t>
  </si>
  <si>
    <t>"koupelna"2,81+"vytažení"(1,7*4-0,8*2-0,6)*0,15</t>
  </si>
  <si>
    <t>+"stěna sprcha"0,8*2*2</t>
  </si>
  <si>
    <t>"předsíň"2,95+"vytažení"(1,78-0,6+1,5+1,983-0,9+0,45*2+0,37+1,5-0,8)*0,15</t>
  </si>
  <si>
    <t>54</t>
  </si>
  <si>
    <t>711212601R</t>
  </si>
  <si>
    <t>Těsnicí pás do spoje podlaha - stěna</t>
  </si>
  <si>
    <t>799547987</t>
  </si>
  <si>
    <t>"koupelna"(1,7*4-0,6)</t>
  </si>
  <si>
    <t>"předsíň"(1,78-0,6+1,5+1,983-0,9+0,45*2+0,37+1,5-0,8)</t>
  </si>
  <si>
    <t>55</t>
  </si>
  <si>
    <t>711212602R</t>
  </si>
  <si>
    <t>Těsnicí roh vnější, vnitřní do spoje podlaha-stěna</t>
  </si>
  <si>
    <t>1422041627</t>
  </si>
  <si>
    <t>"koupelna"4</t>
  </si>
  <si>
    <t>"předsiň"9</t>
  </si>
  <si>
    <t>56</t>
  </si>
  <si>
    <t>711212611R</t>
  </si>
  <si>
    <t>Těsnicí pás do spoje stěna - stěna</t>
  </si>
  <si>
    <t>1989442274</t>
  </si>
  <si>
    <t>"sprcha"2</t>
  </si>
  <si>
    <t>57</t>
  </si>
  <si>
    <t>998711203</t>
  </si>
  <si>
    <t>Přesun hmot procentní pro izolace proti vodě, vlhkosti a plynům v objektech v do 60 m</t>
  </si>
  <si>
    <t>%</t>
  </si>
  <si>
    <t>-1628728771</t>
  </si>
  <si>
    <t>713</t>
  </si>
  <si>
    <t>Izolace tepelné</t>
  </si>
  <si>
    <t>58</t>
  </si>
  <si>
    <t>713191135R</t>
  </si>
  <si>
    <t>Montáž izolace tepelné podlah, stropů vrchem nebo střech překrytí  separační textilií</t>
  </si>
  <si>
    <t>606148777</t>
  </si>
  <si>
    <t>"skladba S1"18,86</t>
  </si>
  <si>
    <t>"skladba S2"4,09+2,81+2,95</t>
  </si>
  <si>
    <t>"vytažení"38*0,17</t>
  </si>
  <si>
    <t>59</t>
  </si>
  <si>
    <t>69366195R</t>
  </si>
  <si>
    <t>Textilie sklovláknitá separační</t>
  </si>
  <si>
    <t>-1488314716</t>
  </si>
  <si>
    <t>35,17*1,1 'Přepočtené koeficientem množství</t>
  </si>
  <si>
    <t>60</t>
  </si>
  <si>
    <t>998713203</t>
  </si>
  <si>
    <t>Přesun hmot procentní pro izolace tepelné v objektech v do 24 m</t>
  </si>
  <si>
    <t>-2084371400</t>
  </si>
  <si>
    <t>721</t>
  </si>
  <si>
    <t>Zdravotechnika - vnitřní kanalizace</t>
  </si>
  <si>
    <t>61</t>
  </si>
  <si>
    <t>721140905</t>
  </si>
  <si>
    <t>Potrubí litinové vsazení odbočky DN 100</t>
  </si>
  <si>
    <t>226419835</t>
  </si>
  <si>
    <t>62</t>
  </si>
  <si>
    <t>721140935R</t>
  </si>
  <si>
    <t>Přechod z plastových trub na litinu DN100</t>
  </si>
  <si>
    <t>41219492</t>
  </si>
  <si>
    <t>63</t>
  </si>
  <si>
    <t>721174042</t>
  </si>
  <si>
    <t>Potrubí kanalizační z PP připojovací DN 40</t>
  </si>
  <si>
    <t>1832229631</t>
  </si>
  <si>
    <t>64</t>
  </si>
  <si>
    <t>721174043</t>
  </si>
  <si>
    <t>Potrubí kanalizační z PP připojovací DN 50</t>
  </si>
  <si>
    <t>-777929606</t>
  </si>
  <si>
    <t>65</t>
  </si>
  <si>
    <t>721174044</t>
  </si>
  <si>
    <t>Potrubí kanalizační z PP připojovací DN 70</t>
  </si>
  <si>
    <t>514292455</t>
  </si>
  <si>
    <t>66</t>
  </si>
  <si>
    <t>721174045</t>
  </si>
  <si>
    <t>Potrubí kanalizační z PP připojovací DN 100</t>
  </si>
  <si>
    <t>1144074137</t>
  </si>
  <si>
    <t>67</t>
  </si>
  <si>
    <t>721194104</t>
  </si>
  <si>
    <t>Vyvedení a upevnění odpadních výpustek DN 40</t>
  </si>
  <si>
    <t>-478846332</t>
  </si>
  <si>
    <t>68</t>
  </si>
  <si>
    <t>721194105</t>
  </si>
  <si>
    <t>Vyvedení a upevnění odpadních výpustek DN 50</t>
  </si>
  <si>
    <t>1459257998</t>
  </si>
  <si>
    <t>69</t>
  </si>
  <si>
    <t>721194109</t>
  </si>
  <si>
    <t>Vyvedení a upevnění odpadních výpustek DN 100</t>
  </si>
  <si>
    <t>-825497195</t>
  </si>
  <si>
    <t>70</t>
  </si>
  <si>
    <t>721226512R</t>
  </si>
  <si>
    <t>Zápachová uzávěrka podomítková pro pračku a myčku DN 40/50</t>
  </si>
  <si>
    <t>-920434878</t>
  </si>
  <si>
    <t>71</t>
  </si>
  <si>
    <t>721290111</t>
  </si>
  <si>
    <t>Zkouška těsnosti potrubí kanalizace vodou do DN 125</t>
  </si>
  <si>
    <t>964211712</t>
  </si>
  <si>
    <t>72</t>
  </si>
  <si>
    <t>998721203</t>
  </si>
  <si>
    <t>Přesun hmot procentní pro vnitřní kanalizace v objektech v do 24 m</t>
  </si>
  <si>
    <t>-36307952</t>
  </si>
  <si>
    <t>722</t>
  </si>
  <si>
    <t>Zdravotechnika - vnitřní vodovod</t>
  </si>
  <si>
    <t>73</t>
  </si>
  <si>
    <t>722170911R</t>
  </si>
  <si>
    <t>Oprava potrubí z PE trubek,vsazení odbočky D 32</t>
  </si>
  <si>
    <t>1220195391</t>
  </si>
  <si>
    <t>74</t>
  </si>
  <si>
    <t>722174002</t>
  </si>
  <si>
    <t>Potrubí vodovodní plastové PPR svar polyfuze PN 16 D 20 x 2,8 mm</t>
  </si>
  <si>
    <t>297007541</t>
  </si>
  <si>
    <t>75</t>
  </si>
  <si>
    <t>722181221</t>
  </si>
  <si>
    <t>Ochrana vodovodního potrubí přilepenými termoizolačními trubicemi z PE tl do 9 mm DN do 22 mm</t>
  </si>
  <si>
    <t>663661204</t>
  </si>
  <si>
    <t>76</t>
  </si>
  <si>
    <t>722181261R</t>
  </si>
  <si>
    <t>Ochrana vodovodního potrubí přilepenými termoizolačními trubicemi z PE tl do 30 mm DN do 22 mm</t>
  </si>
  <si>
    <t>175144305</t>
  </si>
  <si>
    <t>77</t>
  </si>
  <si>
    <t>722190221R</t>
  </si>
  <si>
    <t>Přípojky vodovodní pro pevné připojení DN 15</t>
  </si>
  <si>
    <t>1047274504</t>
  </si>
  <si>
    <t>78</t>
  </si>
  <si>
    <t>722190401</t>
  </si>
  <si>
    <t>Vyvedení a upevnění výpustku do DN 25</t>
  </si>
  <si>
    <t>-430870428</t>
  </si>
  <si>
    <t>79</t>
  </si>
  <si>
    <t>722220111</t>
  </si>
  <si>
    <t>Nástěnka pro výtokový ventil G 1/2 s jedním závitem</t>
  </si>
  <si>
    <t>-1307461255</t>
  </si>
  <si>
    <t>80</t>
  </si>
  <si>
    <t>722220121</t>
  </si>
  <si>
    <t>Nástěnka pro baterii G 1/2 s jedním závitem</t>
  </si>
  <si>
    <t>pár</t>
  </si>
  <si>
    <t>1092118241</t>
  </si>
  <si>
    <t>81</t>
  </si>
  <si>
    <t>722231222</t>
  </si>
  <si>
    <t>Ventil pojistný mosazný G 3/4 PN 6 do 100°C k bojleru s vnitřním x vnějším závitem</t>
  </si>
  <si>
    <t>438861740</t>
  </si>
  <si>
    <t>82</t>
  </si>
  <si>
    <t>722232061</t>
  </si>
  <si>
    <t>Kohout kulový přímý G 1/2 PN 42 do 185°C vnitřní závit s vypouštěním</t>
  </si>
  <si>
    <t>1316182732</t>
  </si>
  <si>
    <t>83</t>
  </si>
  <si>
    <t>722240122</t>
  </si>
  <si>
    <t>Kohout kulový plastový PPR DN 20</t>
  </si>
  <si>
    <t>1240165054</t>
  </si>
  <si>
    <t>84</t>
  </si>
  <si>
    <t>722240124</t>
  </si>
  <si>
    <t>Kohout kulový plastový PPR DN 32</t>
  </si>
  <si>
    <t>-1247071515</t>
  </si>
  <si>
    <t>85</t>
  </si>
  <si>
    <t>722269112R</t>
  </si>
  <si>
    <t xml:space="preserve">Montáž vodoměru 100c závit G 3/4 jhm 10    </t>
  </si>
  <si>
    <t>795171460</t>
  </si>
  <si>
    <t>86</t>
  </si>
  <si>
    <t>38821876R</t>
  </si>
  <si>
    <t xml:space="preserve">Vodoměr 1,5m3/h DN 15mm                                      </t>
  </si>
  <si>
    <t>-777090148</t>
  </si>
  <si>
    <t>87</t>
  </si>
  <si>
    <t>722290226</t>
  </si>
  <si>
    <t>Zkouška těsnosti vodovodního potrubí závitového do DN 50</t>
  </si>
  <si>
    <t>-1222904164</t>
  </si>
  <si>
    <t>88</t>
  </si>
  <si>
    <t>722290234</t>
  </si>
  <si>
    <t>Proplach a dezinfekce vodovodního potrubí do DN 80</t>
  </si>
  <si>
    <t>-1069421568</t>
  </si>
  <si>
    <t>89</t>
  </si>
  <si>
    <t>998722203</t>
  </si>
  <si>
    <t>Přesun hmot procentní pro vnitřní vodovod v objektech v do 24 m</t>
  </si>
  <si>
    <t>-391298181</t>
  </si>
  <si>
    <t>723</t>
  </si>
  <si>
    <t>Zdravotechnika - vnitřní plynovod</t>
  </si>
  <si>
    <t>90</t>
  </si>
  <si>
    <t>723111204</t>
  </si>
  <si>
    <t>Potrubí ocelové závitové černé bezešvé svařované běžné DN 25</t>
  </si>
  <si>
    <t>963869601</t>
  </si>
  <si>
    <t>91</t>
  </si>
  <si>
    <t>723120804</t>
  </si>
  <si>
    <t>Demontáž potrubí ocelové závitové svařované do DN 25</t>
  </si>
  <si>
    <t>-1112306331</t>
  </si>
  <si>
    <t>92</t>
  </si>
  <si>
    <t>723150365</t>
  </si>
  <si>
    <t>Chránička D 38x2,6 mm</t>
  </si>
  <si>
    <t>1289852307</t>
  </si>
  <si>
    <t>93</t>
  </si>
  <si>
    <t>723190252</t>
  </si>
  <si>
    <t>Výpustky plynovodní vedení a upevnění DN 20</t>
  </si>
  <si>
    <t>1834421171</t>
  </si>
  <si>
    <t>94</t>
  </si>
  <si>
    <t>723190901</t>
  </si>
  <si>
    <t>Uzavření,otevření plynovodního potrubí při opravě</t>
  </si>
  <si>
    <t>-68580285</t>
  </si>
  <si>
    <t>95</t>
  </si>
  <si>
    <t>723190907</t>
  </si>
  <si>
    <t>Odvzdušnění nebo napuštění plynovodního potrubí</t>
  </si>
  <si>
    <t>1439378730</t>
  </si>
  <si>
    <t>96</t>
  </si>
  <si>
    <t>723239102</t>
  </si>
  <si>
    <t>Montáž armatur plynovodních se dvěma závity G 3/4 ostatní typ</t>
  </si>
  <si>
    <t>1647523694</t>
  </si>
  <si>
    <t>97</t>
  </si>
  <si>
    <t>55138962</t>
  </si>
  <si>
    <t>kohout kulový plnoprůtokový nikl ovládání páčka PN 42 T 185°C (EN 331, MOP 5) 3/4" žlutý</t>
  </si>
  <si>
    <t>-1476985102</t>
  </si>
  <si>
    <t>98</t>
  </si>
  <si>
    <t>998723203</t>
  </si>
  <si>
    <t>Přesun hmot procentní pro vnitřní plynovod v objektech v do 24 m</t>
  </si>
  <si>
    <t>-214003060</t>
  </si>
  <si>
    <t>99</t>
  </si>
  <si>
    <t>HZS2215R</t>
  </si>
  <si>
    <t>Hodinová zúčtovací sazba - Revize plynu včetně revizní zprávy</t>
  </si>
  <si>
    <t>hod</t>
  </si>
  <si>
    <t>-1335956649</t>
  </si>
  <si>
    <t>725</t>
  </si>
  <si>
    <t>Zdravotechnika - zařizovací předměty</t>
  </si>
  <si>
    <t>100</t>
  </si>
  <si>
    <t>725119125</t>
  </si>
  <si>
    <t>Montáž klozetových mís závěsných na nosné stěny</t>
  </si>
  <si>
    <t>-1129787349</t>
  </si>
  <si>
    <t>101</t>
  </si>
  <si>
    <t>64236095R</t>
  </si>
  <si>
    <t>mísa keramická klozetová závěsná bílá s hlubokým splachováním  dle PD ozn.WC</t>
  </si>
  <si>
    <t>-447368808</t>
  </si>
  <si>
    <t>102</t>
  </si>
  <si>
    <t>55167385R</t>
  </si>
  <si>
    <t>sedátko klozetové se zpomalovacím mechanismem bílé s poklopem</t>
  </si>
  <si>
    <t>-1876063886</t>
  </si>
  <si>
    <t>103</t>
  </si>
  <si>
    <t>725219103R</t>
  </si>
  <si>
    <t>Montáž umyvadla se skříňkou  připevněného na stěny</t>
  </si>
  <si>
    <t>1410009952</t>
  </si>
  <si>
    <t>104</t>
  </si>
  <si>
    <t>64212022R</t>
  </si>
  <si>
    <t>umyvadlo keramické se skříňkou bílé 550x420mm s otvorem pro baterii dle PD ozn.UM</t>
  </si>
  <si>
    <t>903238115</t>
  </si>
  <si>
    <t>105</t>
  </si>
  <si>
    <t>725249101</t>
  </si>
  <si>
    <t>Montáž vaničky sprchové</t>
  </si>
  <si>
    <t>1571354281</t>
  </si>
  <si>
    <t>106</t>
  </si>
  <si>
    <t>55423001R</t>
  </si>
  <si>
    <t>vanička sprchová akrylátová čtvercová 800x800x63mm bílá dle PD</t>
  </si>
  <si>
    <t>-1800714291</t>
  </si>
  <si>
    <t>107</t>
  </si>
  <si>
    <t>725249103</t>
  </si>
  <si>
    <t>Montáž koutu sprchového</t>
  </si>
  <si>
    <t>1183000272</t>
  </si>
  <si>
    <t>108</t>
  </si>
  <si>
    <t>55484185R</t>
  </si>
  <si>
    <t>Čtvercový sprchový kout  80 x 80 cm s výškou 1950 mm dle PD</t>
  </si>
  <si>
    <t>-1016733278</t>
  </si>
  <si>
    <t>109</t>
  </si>
  <si>
    <t>725240811</t>
  </si>
  <si>
    <t>Demontáž kabin sprchových bez výtokových armatur</t>
  </si>
  <si>
    <t>-1919810984</t>
  </si>
  <si>
    <t>110</t>
  </si>
  <si>
    <t>725290020R</t>
  </si>
  <si>
    <t>Demontáž umyvadel  včetně baterie a sifonu</t>
  </si>
  <si>
    <t>-1053106082</t>
  </si>
  <si>
    <t>111</t>
  </si>
  <si>
    <t>725299102R</t>
  </si>
  <si>
    <t>Demontáž koupelnových doplňků - madel, držáků ap</t>
  </si>
  <si>
    <t>303271954</t>
  </si>
  <si>
    <t>112</t>
  </si>
  <si>
    <t>725310823</t>
  </si>
  <si>
    <t>Demontáž dřez jednoduchý vestavěný v kuchyňských sestavách bez výtokových armatur</t>
  </si>
  <si>
    <t>190682180</t>
  </si>
  <si>
    <t>113</t>
  </si>
  <si>
    <t>725530831</t>
  </si>
  <si>
    <t>Demontáž ohřívač elektrický průtokový</t>
  </si>
  <si>
    <t>-1398601618</t>
  </si>
  <si>
    <t>114</t>
  </si>
  <si>
    <t>725610810</t>
  </si>
  <si>
    <t>Demontáž sporáků plynových</t>
  </si>
  <si>
    <t>1492001497</t>
  </si>
  <si>
    <t>115</t>
  </si>
  <si>
    <t>725660102R</t>
  </si>
  <si>
    <t>Odpojení, demontáž, zpětná montáž a zapojení otopných těles plynových se systémovým odtahem přes obvodovou stěnou</t>
  </si>
  <si>
    <t>29212738</t>
  </si>
  <si>
    <t>116</t>
  </si>
  <si>
    <t>725810811</t>
  </si>
  <si>
    <t>Demontáž ventilů výtokových nástěnných</t>
  </si>
  <si>
    <t>1917814341</t>
  </si>
  <si>
    <t>117</t>
  </si>
  <si>
    <t>725820802</t>
  </si>
  <si>
    <t>Demontáž baterie stojánkové do jednoho otvoru</t>
  </si>
  <si>
    <t>1554777176</t>
  </si>
  <si>
    <t>118</t>
  </si>
  <si>
    <t>725840850</t>
  </si>
  <si>
    <t>Demontáž baterie sprch diferenciální do G 3/4x1</t>
  </si>
  <si>
    <t>140126429</t>
  </si>
  <si>
    <t>119</t>
  </si>
  <si>
    <t>725319111</t>
  </si>
  <si>
    <t>Montáž dřezu ostatních typů</t>
  </si>
  <si>
    <t>343867478</t>
  </si>
  <si>
    <t>120</t>
  </si>
  <si>
    <t>55231082R</t>
  </si>
  <si>
    <t>dřez nerez vestavný 370 x 440 mm objem 17 l dle PD</t>
  </si>
  <si>
    <t>1634964385</t>
  </si>
  <si>
    <t>121</t>
  </si>
  <si>
    <t>725532114</t>
  </si>
  <si>
    <t>Elektrický ohřívač zásobníkový akumulační závěsný svislý 80 l / 3 kW</t>
  </si>
  <si>
    <t>-215408090</t>
  </si>
  <si>
    <t>122</t>
  </si>
  <si>
    <t>725813111</t>
  </si>
  <si>
    <t>Ventil rohový bez připojovací trubičky nebo flexi hadičky G 1/2</t>
  </si>
  <si>
    <t>-1292063458</t>
  </si>
  <si>
    <t>123</t>
  </si>
  <si>
    <t>725813113R</t>
  </si>
  <si>
    <t>Ventil rohový s připojovací trubičkou nebo flexi hadičkou G 1/2</t>
  </si>
  <si>
    <t>-1948984056</t>
  </si>
  <si>
    <t>124</t>
  </si>
  <si>
    <t>725829111</t>
  </si>
  <si>
    <t>Montáž baterie stojánkové dřezové  G 1/2</t>
  </si>
  <si>
    <t>301457702</t>
  </si>
  <si>
    <t>125</t>
  </si>
  <si>
    <t>55143970R</t>
  </si>
  <si>
    <t xml:space="preserve">baterie dřezová páková stojánková s otáčivým ústím </t>
  </si>
  <si>
    <t>-1053441148</t>
  </si>
  <si>
    <t>126</t>
  </si>
  <si>
    <t>725829131</t>
  </si>
  <si>
    <t>Montáž baterie umyvadlové stojánkové G 1/2 ostatní typ</t>
  </si>
  <si>
    <t>-534903616</t>
  </si>
  <si>
    <t>127</t>
  </si>
  <si>
    <t>55144010R</t>
  </si>
  <si>
    <t>baterie umyvadlová stojánková dle PD</t>
  </si>
  <si>
    <t>-1129480051</t>
  </si>
  <si>
    <t>128</t>
  </si>
  <si>
    <t>725849411</t>
  </si>
  <si>
    <t>Montáž baterie sprchová nástěnnás nastavitelnou výškou sprchy</t>
  </si>
  <si>
    <t>99449815</t>
  </si>
  <si>
    <t>129</t>
  </si>
  <si>
    <t>55145508R</t>
  </si>
  <si>
    <t>Sprchová nástěnná baterie set s ruční sprchou a háčkem na sprchu dle PD</t>
  </si>
  <si>
    <t>-1455800006</t>
  </si>
  <si>
    <t>130</t>
  </si>
  <si>
    <t>725860215R</t>
  </si>
  <si>
    <t>Sifon umyvadlový nábytkový,  D 40 mm</t>
  </si>
  <si>
    <t>-942744826</t>
  </si>
  <si>
    <t>131</t>
  </si>
  <si>
    <t>725862105R</t>
  </si>
  <si>
    <t xml:space="preserve">Sifon dřezový 50mm                                </t>
  </si>
  <si>
    <t>-974580664</t>
  </si>
  <si>
    <t>132</t>
  </si>
  <si>
    <t>725865332R</t>
  </si>
  <si>
    <t xml:space="preserve">Sifon sprchový chrom DN 50mm                      </t>
  </si>
  <si>
    <t>397454833</t>
  </si>
  <si>
    <t>133</t>
  </si>
  <si>
    <t>725980125R</t>
  </si>
  <si>
    <t>Dvířka revizní  z PH 15/30</t>
  </si>
  <si>
    <t>963552437</t>
  </si>
  <si>
    <t>134</t>
  </si>
  <si>
    <t>998725203</t>
  </si>
  <si>
    <t>Přesun hmot procentní pro zařizovací předměty v objektech v do 24 m</t>
  </si>
  <si>
    <t>209549833</t>
  </si>
  <si>
    <t>726</t>
  </si>
  <si>
    <t>Zdravotechnika - předstěnové instalace</t>
  </si>
  <si>
    <t>135</t>
  </si>
  <si>
    <t>726131041</t>
  </si>
  <si>
    <t>Instalační předstěna - klozet závěsný v 1120 mm s ovládáním zepředu do lehkých stěn s kovovou kcí</t>
  </si>
  <si>
    <t>-1763946703</t>
  </si>
  <si>
    <t>136</t>
  </si>
  <si>
    <t>726191001</t>
  </si>
  <si>
    <t>Zvukoizolační souprava pro klozet a bidet</t>
  </si>
  <si>
    <t>-329590499</t>
  </si>
  <si>
    <t>137</t>
  </si>
  <si>
    <t>726191002</t>
  </si>
  <si>
    <t>Souprava pro předstěnovou montáž</t>
  </si>
  <si>
    <t>1176056282</t>
  </si>
  <si>
    <t>138</t>
  </si>
  <si>
    <t>998726213</t>
  </si>
  <si>
    <t>Přesun hmot procentní pro instalační prefabrikáty v objektech v do 24 m</t>
  </si>
  <si>
    <t>-531742174</t>
  </si>
  <si>
    <t>740</t>
  </si>
  <si>
    <t>Elektroinstalace</t>
  </si>
  <si>
    <t>740.1</t>
  </si>
  <si>
    <t>Svítidla</t>
  </si>
  <si>
    <t>139</t>
  </si>
  <si>
    <t>740.1.1R</t>
  </si>
  <si>
    <t>Montáž a dodávka A - Svítidlo přisazené, interiérové, 230V, LED 20W, 3000K, IP20</t>
  </si>
  <si>
    <t>-136505785</t>
  </si>
  <si>
    <t>140</t>
  </si>
  <si>
    <t>740.1.2R</t>
  </si>
  <si>
    <t>Montáž a dodávka B - Svítidlo přisazené, koupelnové, 230V, LED 20W, 3000K, IP44</t>
  </si>
  <si>
    <t>-1677174210</t>
  </si>
  <si>
    <t>740.2</t>
  </si>
  <si>
    <t>Přístroje</t>
  </si>
  <si>
    <t>141</t>
  </si>
  <si>
    <t>740.2.1R</t>
  </si>
  <si>
    <t>Montáž a dodávka přepínač střídavý 10A/250V, pod omítku, IP20</t>
  </si>
  <si>
    <t>-545602303</t>
  </si>
  <si>
    <t>142</t>
  </si>
  <si>
    <t>740.2.3R</t>
  </si>
  <si>
    <t>Montáž a dodávka vypínač jednopólový 10A/250V, pod omítku, IP20</t>
  </si>
  <si>
    <t>30814530</t>
  </si>
  <si>
    <t>143</t>
  </si>
  <si>
    <t>740.2.4R</t>
  </si>
  <si>
    <t>Montáž a dodávka tlačítko 10A/250V, pod omítku, IP20</t>
  </si>
  <si>
    <t>-822667928</t>
  </si>
  <si>
    <t>144</t>
  </si>
  <si>
    <t>740.2.5R</t>
  </si>
  <si>
    <t>Montáž a dodávka zásuvka jednoduchá 16A/230V, pod omítku, IP20</t>
  </si>
  <si>
    <t>-954711322</t>
  </si>
  <si>
    <t>145</t>
  </si>
  <si>
    <t>740.2.6R</t>
  </si>
  <si>
    <t>Montáž a dodávka zásuvka  strukturované kabeláže</t>
  </si>
  <si>
    <t>1036181404</t>
  </si>
  <si>
    <t>146</t>
  </si>
  <si>
    <t>740.2.7R</t>
  </si>
  <si>
    <t>Montáž a dodávka zásuvka společné televizní antény</t>
  </si>
  <si>
    <t>-80788935</t>
  </si>
  <si>
    <t>147</t>
  </si>
  <si>
    <t>740.2.8R</t>
  </si>
  <si>
    <t>Montáž a dodávka opticko-kouřové čidlo autonomní</t>
  </si>
  <si>
    <t>1340576725</t>
  </si>
  <si>
    <t>148</t>
  </si>
  <si>
    <t>740.2.9R</t>
  </si>
  <si>
    <t>Montáž a dodávka domovní telefon</t>
  </si>
  <si>
    <t>517118672</t>
  </si>
  <si>
    <t>740.3</t>
  </si>
  <si>
    <t>Instalační materiál</t>
  </si>
  <si>
    <t>149</t>
  </si>
  <si>
    <t>740.3.1R</t>
  </si>
  <si>
    <t>Montáž a dodávka krabice přístrojová</t>
  </si>
  <si>
    <t>-11219040</t>
  </si>
  <si>
    <t>150</t>
  </si>
  <si>
    <t>740.3.2R</t>
  </si>
  <si>
    <t>Montáž a dodávka krabice odbočná</t>
  </si>
  <si>
    <t>985461437</t>
  </si>
  <si>
    <t>151</t>
  </si>
  <si>
    <t>740.3.3R</t>
  </si>
  <si>
    <t>Montáž a dodávka svorka WAGO</t>
  </si>
  <si>
    <t>1049036419</t>
  </si>
  <si>
    <t>740.4</t>
  </si>
  <si>
    <t>Kabely</t>
  </si>
  <si>
    <t>152</t>
  </si>
  <si>
    <t>740.4.1R</t>
  </si>
  <si>
    <t>Montáž a dodávka kabel Cu uložený pod omítku plný kulatý 3x1,5 mm2 (CYKY)</t>
  </si>
  <si>
    <t>-340930713</t>
  </si>
  <si>
    <t>153</t>
  </si>
  <si>
    <t>740.4.2R</t>
  </si>
  <si>
    <t>Montáž a dodávka kabel Cu uložený pod omítku plný kulatý 3x2,5 mm2 (CYKY)</t>
  </si>
  <si>
    <t>1670789549</t>
  </si>
  <si>
    <t>154</t>
  </si>
  <si>
    <t>740.4.4R</t>
  </si>
  <si>
    <t>Montáž a dodávka kabel Cu uložený pod omítku plný kulatý 4x10 mm2 (CYKY)</t>
  </si>
  <si>
    <t>96582992</t>
  </si>
  <si>
    <t>155</t>
  </si>
  <si>
    <t>740.4.5R</t>
  </si>
  <si>
    <t>Montáž a dodávka vodič Cu izolovaný pod omítku 1-CY 1x4</t>
  </si>
  <si>
    <t>-926314245</t>
  </si>
  <si>
    <t>156</t>
  </si>
  <si>
    <t>740.4.6R</t>
  </si>
  <si>
    <t>Montáž a dodávka vodič Cu  1-YY 1x16</t>
  </si>
  <si>
    <t>-332061849</t>
  </si>
  <si>
    <t>157</t>
  </si>
  <si>
    <t>740.4.7R</t>
  </si>
  <si>
    <t>Montáž a dodávka kabel UTP</t>
  </si>
  <si>
    <t>-946125954</t>
  </si>
  <si>
    <t>158</t>
  </si>
  <si>
    <t>740.4.8R</t>
  </si>
  <si>
    <t>Montáž a dodávka kabel KOAX</t>
  </si>
  <si>
    <t>1017950562</t>
  </si>
  <si>
    <t>740.5</t>
  </si>
  <si>
    <t>Rozvaděče</t>
  </si>
  <si>
    <t>159</t>
  </si>
  <si>
    <t>740.5.1R</t>
  </si>
  <si>
    <t>Dozbrojení stávajícího rozváděče RE, přístrojová výzbroj dle výkresové dokumentace</t>
  </si>
  <si>
    <t>-1301024240</t>
  </si>
  <si>
    <t>160</t>
  </si>
  <si>
    <t>740.5.2R</t>
  </si>
  <si>
    <t>RB - Přisazený plastový rozváděč, rozměry ŠxVxH 400x800x100mm/4x14 mod., krytí IP30, napěťová soustava 3+PE+N 230/400V, TN-C-S, přístrojová výzbroj dle výkresové dokumentace</t>
  </si>
  <si>
    <t>1876856708</t>
  </si>
  <si>
    <t>740.6</t>
  </si>
  <si>
    <t>Ostatní</t>
  </si>
  <si>
    <t>161</t>
  </si>
  <si>
    <t>740.6.1R</t>
  </si>
  <si>
    <t>Drobný montážní a instalační materiál</t>
  </si>
  <si>
    <t>-129446924</t>
  </si>
  <si>
    <t>162</t>
  </si>
  <si>
    <t>740.6.2R</t>
  </si>
  <si>
    <t>Prostupy a požární ucpávky</t>
  </si>
  <si>
    <t>-1269051646</t>
  </si>
  <si>
    <t>163</t>
  </si>
  <si>
    <t>740.6.3R</t>
  </si>
  <si>
    <t>Demontáž stávající elektroinstalace včetně likvidace a hrubého začištění</t>
  </si>
  <si>
    <t>-517118239</t>
  </si>
  <si>
    <t>164</t>
  </si>
  <si>
    <t>740.6.4R</t>
  </si>
  <si>
    <t>Revize</t>
  </si>
  <si>
    <t>1427827797</t>
  </si>
  <si>
    <t>165</t>
  </si>
  <si>
    <t>740.6.5R</t>
  </si>
  <si>
    <t>Dokumentace skutečného provedení</t>
  </si>
  <si>
    <t>2007428331</t>
  </si>
  <si>
    <t>166</t>
  </si>
  <si>
    <t>740.6.7R</t>
  </si>
  <si>
    <t>Doprava</t>
  </si>
  <si>
    <t>-2022565936</t>
  </si>
  <si>
    <t>762</t>
  </si>
  <si>
    <t>Konstrukce tesařské</t>
  </si>
  <si>
    <t>167</t>
  </si>
  <si>
    <t>762215812</t>
  </si>
  <si>
    <t>Demontáž schodiště žebříkového z fošen š do 1,0 m</t>
  </si>
  <si>
    <t>-972041227</t>
  </si>
  <si>
    <t>168</t>
  </si>
  <si>
    <t>762511202</t>
  </si>
  <si>
    <t xml:space="preserve">Podlahové kce podkladové z desek OSB tl 12 mm na sraz </t>
  </si>
  <si>
    <t>-816070530</t>
  </si>
  <si>
    <t>"celk.plocha bytu"30,08</t>
  </si>
  <si>
    <t>169</t>
  </si>
  <si>
    <t>762522811</t>
  </si>
  <si>
    <t>Demontáž podlah s polštáři z prken tloušťky do 32 mm</t>
  </si>
  <si>
    <t>-1769993394</t>
  </si>
  <si>
    <t>170</t>
  </si>
  <si>
    <t>762526811</t>
  </si>
  <si>
    <t>Demontáž podlah z dřevotřísky, překližky, sololitu tloušťky do 20 mm bez polštářů</t>
  </si>
  <si>
    <t>-1440561776</t>
  </si>
  <si>
    <t>171</t>
  </si>
  <si>
    <t>762711810</t>
  </si>
  <si>
    <t>Demontáž prostorových vázaných kcí z hraněného řeziva průřezové plochy do 120 cm2</t>
  </si>
  <si>
    <t>566850369</t>
  </si>
  <si>
    <t>"kce palandy"2,712*3</t>
  </si>
  <si>
    <t>"polopříčka"2,0*4+(1,95+2,72+3,3)</t>
  </si>
  <si>
    <t>172</t>
  </si>
  <si>
    <t>762953831R</t>
  </si>
  <si>
    <t xml:space="preserve">Demontáž palandy z prken dřevěných </t>
  </si>
  <si>
    <t>-222801342</t>
  </si>
  <si>
    <t>2,04*2,712</t>
  </si>
  <si>
    <t>763</t>
  </si>
  <si>
    <t>Konstrukce suché výstavby</t>
  </si>
  <si>
    <t>173</t>
  </si>
  <si>
    <t>763111314</t>
  </si>
  <si>
    <t>SDK příčka tl 100 mm profil CW+UW 75 desky 1xA 12,5 TI 60 mm EI 30 Rw 47 DB</t>
  </si>
  <si>
    <t>-743420155</t>
  </si>
  <si>
    <t>(3,4+1,74*2)*3,35+0,37*3</t>
  </si>
  <si>
    <t>174</t>
  </si>
  <si>
    <t>763111714</t>
  </si>
  <si>
    <t>SDK příčka zalomení</t>
  </si>
  <si>
    <t>-1561342335</t>
  </si>
  <si>
    <t>3+3,35</t>
  </si>
  <si>
    <t>175</t>
  </si>
  <si>
    <t>763111771</t>
  </si>
  <si>
    <t>Příplatek k SDK příčce za rovinnost kvality Q3</t>
  </si>
  <si>
    <t>-1243059097</t>
  </si>
  <si>
    <t>176</t>
  </si>
  <si>
    <t>763111911</t>
  </si>
  <si>
    <t>Zhotovení otvoru vel. do 0,1 m2 v SDK příčce tl do 100 mm  pro prostupy VZT</t>
  </si>
  <si>
    <t>-1934046800</t>
  </si>
  <si>
    <t>177</t>
  </si>
  <si>
    <t>763113821R</t>
  </si>
  <si>
    <t>Příplatek k příčce sádrokart. za desku impregnovanou tl. 12,5 mm z jedné strany</t>
  </si>
  <si>
    <t>1643273151</t>
  </si>
  <si>
    <t>"WC a koupelna"1,7*3*3,35</t>
  </si>
  <si>
    <t>178</t>
  </si>
  <si>
    <t>763251211</t>
  </si>
  <si>
    <t>Sádrovláknitá podlaha tl 25 mm z desek tl 2x12,5 mm bez podsypu  včetně okrajové pásky</t>
  </si>
  <si>
    <t>435129017</t>
  </si>
  <si>
    <t>179</t>
  </si>
  <si>
    <t>763251222</t>
  </si>
  <si>
    <t>Sádrovláknitá podlaha tl 35 mm z desek tl 2x12,5 mm se sádrovláknitou deskou tl 10 mm bez podsypu včetně okrajové pásky</t>
  </si>
  <si>
    <t>900038843</t>
  </si>
  <si>
    <t>"skladba S2"11,14</t>
  </si>
  <si>
    <t>180</t>
  </si>
  <si>
    <t>763251391</t>
  </si>
  <si>
    <t>Příplatek k sádrovláknité podlaze za každý dalších 10 mm suchého podsypu</t>
  </si>
  <si>
    <t>-1358092431</t>
  </si>
  <si>
    <t>"skladba S1"18,86*8</t>
  </si>
  <si>
    <t>"skladba S2"11,14*8</t>
  </si>
  <si>
    <t>181</t>
  </si>
  <si>
    <t>998763403</t>
  </si>
  <si>
    <t>Přesun hmot procentní pro sádrokartonové konstrukce v objektech v do 24 m</t>
  </si>
  <si>
    <t>-1348807897</t>
  </si>
  <si>
    <t>764</t>
  </si>
  <si>
    <t>Konstrukce klempířské</t>
  </si>
  <si>
    <t>182</t>
  </si>
  <si>
    <t>764003101R</t>
  </si>
  <si>
    <t>Demontáž odvětrání Pz plech, trouby kruhové, D do 150 mm do suti</t>
  </si>
  <si>
    <t>-205919228</t>
  </si>
  <si>
    <t>766</t>
  </si>
  <si>
    <t>Konstrukce truhlářské</t>
  </si>
  <si>
    <t>183</t>
  </si>
  <si>
    <t>766311811</t>
  </si>
  <si>
    <t>Demontáž dřevěného zábradlí vnitřního</t>
  </si>
  <si>
    <t>-136025943</t>
  </si>
  <si>
    <t>"palandy"2,71+2,04</t>
  </si>
  <si>
    <t>184</t>
  </si>
  <si>
    <t>766662811</t>
  </si>
  <si>
    <t>Demontáž truhlářských prahů dveří jednokřídlových</t>
  </si>
  <si>
    <t>1001594267</t>
  </si>
  <si>
    <t>185</t>
  </si>
  <si>
    <t>766690111R</t>
  </si>
  <si>
    <t>Demontáž ostatního vybavení upevněného ke zdivu (např.garnýže, lišty apod.) včetně likvidace</t>
  </si>
  <si>
    <t>-741297111</t>
  </si>
  <si>
    <t>186</t>
  </si>
  <si>
    <t>7666-D1PR</t>
  </si>
  <si>
    <t>Montáž a dodávka replika vstupních kazetových 1křídlých dveří 900x2100 mm s obložkovou zárubní včetně  kování, kukátka,dubového prahu,bezpeč.řetízku  kompletní provedení dle PD ozn.D1/P</t>
  </si>
  <si>
    <t>-232640080</t>
  </si>
  <si>
    <t>187</t>
  </si>
  <si>
    <t>7668-V1R</t>
  </si>
  <si>
    <t>Montáž a dodávka sestava kuchyňské linky tvaru L (2080+1880)x2500 mm- kompletní provedení včeně LED pásků dle PD ozn.V1</t>
  </si>
  <si>
    <t>-2047959169</t>
  </si>
  <si>
    <t>188</t>
  </si>
  <si>
    <t>766811141</t>
  </si>
  <si>
    <t>Příplatek k montáži kuchyňských skříněk spodních za usazení vestavěné trouby</t>
  </si>
  <si>
    <t>-491529042</t>
  </si>
  <si>
    <t>189</t>
  </si>
  <si>
    <t>54241601R</t>
  </si>
  <si>
    <t>vestavná elektrická trouba horkovzdušná, šířka 60 cm- úprava nerez-sklo dle výběru</t>
  </si>
  <si>
    <t>744569925</t>
  </si>
  <si>
    <t>190</t>
  </si>
  <si>
    <t>766811151</t>
  </si>
  <si>
    <t>Montáž nástěnné digestoře</t>
  </si>
  <si>
    <t>1229127925</t>
  </si>
  <si>
    <t>191</t>
  </si>
  <si>
    <t>542415102R</t>
  </si>
  <si>
    <t>digestoř nástěnná cirkulační nerez šířka 600 mm dle PD</t>
  </si>
  <si>
    <t>854050878</t>
  </si>
  <si>
    <t>192</t>
  </si>
  <si>
    <t>766811222</t>
  </si>
  <si>
    <t>Příplatek k montáži kuchyňské pracovní desky za usazení varné desky</t>
  </si>
  <si>
    <t>1173724905</t>
  </si>
  <si>
    <t>193</t>
  </si>
  <si>
    <t>54112301R</t>
  </si>
  <si>
    <t>deska elektrická sklokeramická 2 varné zóny 300 x 510 mm úprava černé sklo bez rámečku dle výběru</t>
  </si>
  <si>
    <t>-1793980472</t>
  </si>
  <si>
    <t>194</t>
  </si>
  <si>
    <t>766811223</t>
  </si>
  <si>
    <t>Příplatek k montáži kuchyňské pracovní desky za usazení dřezu- dřez viz ZTI</t>
  </si>
  <si>
    <t>718783670</t>
  </si>
  <si>
    <t>195</t>
  </si>
  <si>
    <t>766811224</t>
  </si>
  <si>
    <t>Příplatek k montáži kuchyňské pracovní desky za vyřezání otvoru pro baterii-baterie viz ZTI</t>
  </si>
  <si>
    <t>-861367759</t>
  </si>
  <si>
    <t>196</t>
  </si>
  <si>
    <t>766812830</t>
  </si>
  <si>
    <t>Demontáž kuchyňských linek  dřevěných nebo kovových včetně skříněk uchycených na stěně, délky přes 1500 do 1800 mm</t>
  </si>
  <si>
    <t>895049009</t>
  </si>
  <si>
    <t>197</t>
  </si>
  <si>
    <t>998766203</t>
  </si>
  <si>
    <t>Přesun hmot procentní pro konstrukce truhlářské v objektech v do 24 m</t>
  </si>
  <si>
    <t>1608391418</t>
  </si>
  <si>
    <t>771</t>
  </si>
  <si>
    <t>Podlahy z dlaždic</t>
  </si>
  <si>
    <t>198</t>
  </si>
  <si>
    <t>771474113</t>
  </si>
  <si>
    <t>Montáž soklíků z dlaždic keramických rovných flexibilní lepidlo v do 120 mm</t>
  </si>
  <si>
    <t>-636220647</t>
  </si>
  <si>
    <t>"m.č.15.4"1,63+1,5+0,47+0,45+1,52+0,45+0,37+1,5</t>
  </si>
  <si>
    <t>-"dveře se zárubní"(1+0,8+1,06)</t>
  </si>
  <si>
    <t>199</t>
  </si>
  <si>
    <t>597623121R</t>
  </si>
  <si>
    <t>glazované hutné keramické dlaždice 20x20 cm, odstín RAL 0004000 dle PD</t>
  </si>
  <si>
    <t>964244601</t>
  </si>
  <si>
    <t>6,87*0,1</t>
  </si>
  <si>
    <t>0,687*1,1 'Přepočtené koeficientem množství</t>
  </si>
  <si>
    <t>200</t>
  </si>
  <si>
    <t>771479001R</t>
  </si>
  <si>
    <t>Řezání dlaždic keramických pro soklíky</t>
  </si>
  <si>
    <t>1187334172</t>
  </si>
  <si>
    <t>"jako sokl"6,87</t>
  </si>
  <si>
    <t>201</t>
  </si>
  <si>
    <t>771573810</t>
  </si>
  <si>
    <t>Demontáž podlah z dlaždic keramických lepených</t>
  </si>
  <si>
    <t>-1181750521</t>
  </si>
  <si>
    <t>202</t>
  </si>
  <si>
    <t>771574113</t>
  </si>
  <si>
    <t>Montáž podlah keramických režných hladkých lepených flexibilním lepidlem do 12 ks/m2</t>
  </si>
  <si>
    <t>-745463066</t>
  </si>
  <si>
    <t>"koupelna"2,81</t>
  </si>
  <si>
    <t>203</t>
  </si>
  <si>
    <t>59782225R</t>
  </si>
  <si>
    <t>dlaždice keramické interiérové retro imitující osmiúhelníkové dlaždice s vloženýmí čtverečky rozměr 33,3x33,3x0,9 cm dle PD ozn.A</t>
  </si>
  <si>
    <t>1313329472</t>
  </si>
  <si>
    <t>2,81*1,1 'Přepočtené koeficientem množství</t>
  </si>
  <si>
    <t>204</t>
  </si>
  <si>
    <t>771574116</t>
  </si>
  <si>
    <t>Montáž podlah keramických režných hladkých lepených flexibilním lepidlem do 25 ks/m2</t>
  </si>
  <si>
    <t>1800891341</t>
  </si>
  <si>
    <t>"m.č.15,4"2,95</t>
  </si>
  <si>
    <t>"m.č.15.2"4,09</t>
  </si>
  <si>
    <t>205</t>
  </si>
  <si>
    <t>1190527564</t>
  </si>
  <si>
    <t>7,04*1,1 'Přepočtené koeficientem množství</t>
  </si>
  <si>
    <t>206</t>
  </si>
  <si>
    <t>771579191</t>
  </si>
  <si>
    <t>Příplatek k montáž podlah keramických za plochu do 5 m2</t>
  </si>
  <si>
    <t>488810889</t>
  </si>
  <si>
    <t>207</t>
  </si>
  <si>
    <t>771591115</t>
  </si>
  <si>
    <t>Podlahy spárování silikonem</t>
  </si>
  <si>
    <t>-1785171786</t>
  </si>
  <si>
    <t>"styk obklad dlažba"</t>
  </si>
  <si>
    <t>"koupelna"</t>
  </si>
  <si>
    <t>(1,7*2)*2-"dveře se zárubní"0,8</t>
  </si>
  <si>
    <t>208</t>
  </si>
  <si>
    <t>771591117R</t>
  </si>
  <si>
    <t>Podlahy spárování akrylátem</t>
  </si>
  <si>
    <t>-679262555</t>
  </si>
  <si>
    <t>"sokly"6,87</t>
  </si>
  <si>
    <t>"sokly rohy"0,1*6</t>
  </si>
  <si>
    <t>209</t>
  </si>
  <si>
    <t>771591173R</t>
  </si>
  <si>
    <t>Montáž a dodávka profilu mosazného ukončujícího pro plynulý přechod (dlažby, parket apod.)</t>
  </si>
  <si>
    <t>-318220344</t>
  </si>
  <si>
    <t>"dveře D2"0,8</t>
  </si>
  <si>
    <t>"dveře D3"0,6</t>
  </si>
  <si>
    <t>"kuchyň"2,13</t>
  </si>
  <si>
    <t>210</t>
  </si>
  <si>
    <t>998771203</t>
  </si>
  <si>
    <t>Přesun hmot procentní pro podlahy z dlaždic v objektech v do 24 m</t>
  </si>
  <si>
    <t>-1718976890</t>
  </si>
  <si>
    <t>775</t>
  </si>
  <si>
    <t>Podlahy skládané</t>
  </si>
  <si>
    <t>211</t>
  </si>
  <si>
    <t>775411810</t>
  </si>
  <si>
    <t>Demontáž soklíků nebo lišt dřevěných přibíjených</t>
  </si>
  <si>
    <t>1521974560</t>
  </si>
  <si>
    <t>"m.č.15.1"5,252+3,143+0,256*2+1,95+0,45+3,37-1,03+0,1*2+2,712</t>
  </si>
  <si>
    <t>"m.č.15.2"2,605+3,49-1,03+2,62-1,08+3,49</t>
  </si>
  <si>
    <t>"m.č.15.3"(1,96+2,17)*2-1,08-0,9+0,45*2</t>
  </si>
  <si>
    <t>212</t>
  </si>
  <si>
    <t>775413123R</t>
  </si>
  <si>
    <t>Montáž a dodávka obvodová dřevěná podlahová lišta (sokl) dubová</t>
  </si>
  <si>
    <t>-1863017557</t>
  </si>
  <si>
    <t>"m.č.15.1"(0,29+2,812+5,25+3,515+0,256*2+3,4)</t>
  </si>
  <si>
    <t>-"dveře"1</t>
  </si>
  <si>
    <t>213</t>
  </si>
  <si>
    <t>775511441</t>
  </si>
  <si>
    <t>Podlahy z vlysů lepených, tl do 22 mm, š do 50 mm, dl do 400 mm, dub I</t>
  </si>
  <si>
    <t>1320165644</t>
  </si>
  <si>
    <t>214</t>
  </si>
  <si>
    <t>775591320R</t>
  </si>
  <si>
    <t>Podlahy dřevěné, celkové lakování Bona Mega, Z+3x, přebroušení</t>
  </si>
  <si>
    <t>-1733451389</t>
  </si>
  <si>
    <t>215</t>
  </si>
  <si>
    <t>998775203</t>
  </si>
  <si>
    <t>Přesun hmot procentní pro podlahy dřevěné v objektech v do 24 m</t>
  </si>
  <si>
    <t>986352757</t>
  </si>
  <si>
    <t>776</t>
  </si>
  <si>
    <t>Podlahy povlakové</t>
  </si>
  <si>
    <t>216</t>
  </si>
  <si>
    <t>776201811</t>
  </si>
  <si>
    <t>Demontáž lepených povlakových podlah bez podložky ručně</t>
  </si>
  <si>
    <t>125927168</t>
  </si>
  <si>
    <t>"2 vrstvy"</t>
  </si>
  <si>
    <t>"m.č.15.1"15,35*2</t>
  </si>
  <si>
    <t>"m.č.15.2"9,11*2</t>
  </si>
  <si>
    <t>"m.č.15.3"4,82*2-"dlažba"0,8*2</t>
  </si>
  <si>
    <t>781</t>
  </si>
  <si>
    <t>Dokončovací práce - obklady</t>
  </si>
  <si>
    <t>217</t>
  </si>
  <si>
    <t>781474116</t>
  </si>
  <si>
    <t>Montáž obkladů vnitřních keramických hladkých do 35 ks/m2 lepených flexibilním lepidlem</t>
  </si>
  <si>
    <t>183930283</t>
  </si>
  <si>
    <t>(1,7*2)*2*2,1-"dveře se zárubní"(0,8*2,1)</t>
  </si>
  <si>
    <t>"kuchyň"</t>
  </si>
  <si>
    <t>"m.č.15.2"(2,13+2,51)*2,5+0,6*0,6</t>
  </si>
  <si>
    <t>218</t>
  </si>
  <si>
    <t>59761062R</t>
  </si>
  <si>
    <t>obkládačky keramické koupelnové 10x30 cm (barevné) dle PD</t>
  </si>
  <si>
    <t>221622302</t>
  </si>
  <si>
    <t>"plocha"24,56</t>
  </si>
  <si>
    <t>"parapet"0,8*0,1</t>
  </si>
  <si>
    <t>24,64*1,1 'Přepočtené koeficientem množství</t>
  </si>
  <si>
    <t>219</t>
  </si>
  <si>
    <t>781495115</t>
  </si>
  <si>
    <t>Spárování vnitřních obkladů silikonem</t>
  </si>
  <si>
    <t>-279760030</t>
  </si>
  <si>
    <t>"sprch.vanička"(0,8*2)</t>
  </si>
  <si>
    <t>220</t>
  </si>
  <si>
    <t>781495511R</t>
  </si>
  <si>
    <t>Profily ukončovací hliníkové přírodně matně eloxované lepené flexibilním lepidlem</t>
  </si>
  <si>
    <t>1165871087</t>
  </si>
  <si>
    <t>(2,51+2,13)</t>
  </si>
  <si>
    <t>221</t>
  </si>
  <si>
    <t>781497121R</t>
  </si>
  <si>
    <t>Hliníkové profily v barvě bílé rohové lepené flexibilním lepidlem</t>
  </si>
  <si>
    <t>-1260355474</t>
  </si>
  <si>
    <t>"koupelna"0,8+1,5+0,1</t>
  </si>
  <si>
    <t>222</t>
  </si>
  <si>
    <t>781674112</t>
  </si>
  <si>
    <t>Montáž obkladů parapetů šířky do 150 mm z dlaždic keramických lepených flexibilním lepidlem</t>
  </si>
  <si>
    <t>-45677023</t>
  </si>
  <si>
    <t>"WC"0,8</t>
  </si>
  <si>
    <t>223</t>
  </si>
  <si>
    <t>998781203</t>
  </si>
  <si>
    <t>Přesun hmot procentní pro obklady keramické v objektech v do 24 m</t>
  </si>
  <si>
    <t>328479455</t>
  </si>
  <si>
    <t>783</t>
  </si>
  <si>
    <t>Dokončovací práce - nátěry</t>
  </si>
  <si>
    <t>224</t>
  </si>
  <si>
    <t>783223121</t>
  </si>
  <si>
    <t>Napouštěcí dvojnásobný akrylátový biocidní nátěr tesařských konstrukcí zabudovaných do konstrukce</t>
  </si>
  <si>
    <t>-509647680</t>
  </si>
  <si>
    <t>"stávající prk.záklop"30,68</t>
  </si>
  <si>
    <t>225</t>
  </si>
  <si>
    <t>783314201</t>
  </si>
  <si>
    <t>Základní antikorozní jednonásobný syntetický standardní nátěr zámečnických konstrukcí</t>
  </si>
  <si>
    <t>-804153591</t>
  </si>
  <si>
    <t>" překlad "0,314*1,2*2</t>
  </si>
  <si>
    <t>226</t>
  </si>
  <si>
    <t>783614651</t>
  </si>
  <si>
    <t>Základní antikorozní jednonásobný syntetický potrubí DN do 50 mm</t>
  </si>
  <si>
    <t>1561603258</t>
  </si>
  <si>
    <t>"Plyn.potrubí"2</t>
  </si>
  <si>
    <t>227</t>
  </si>
  <si>
    <t>783615551</t>
  </si>
  <si>
    <t>Mezinátěr jednonásobný syntetický nátěr potrubí DN do 50 mm</t>
  </si>
  <si>
    <t>-1002822525</t>
  </si>
  <si>
    <t>228</t>
  </si>
  <si>
    <t>783617601</t>
  </si>
  <si>
    <t>Krycí jednonásobný syntetický nátěr potrubí DN do 50 mm</t>
  </si>
  <si>
    <t>-1433370056</t>
  </si>
  <si>
    <t>229</t>
  </si>
  <si>
    <t>783901403</t>
  </si>
  <si>
    <t>Vysátí dřevěných podlah před provedením nátěru</t>
  </si>
  <si>
    <t>-1856520801</t>
  </si>
  <si>
    <t>784</t>
  </si>
  <si>
    <t>Dokončovací práce - malby a tapety</t>
  </si>
  <si>
    <t>230</t>
  </si>
  <si>
    <t>784121001</t>
  </si>
  <si>
    <t>Oškrabání malby v mísnostech výšky do 3,80 m</t>
  </si>
  <si>
    <t>935810195</t>
  </si>
  <si>
    <t>"strop"</t>
  </si>
  <si>
    <t>231</t>
  </si>
  <si>
    <t>784121011</t>
  </si>
  <si>
    <t>Rozmývání podkladu po oškrabání malby v místnostech výšky do 3,80 m</t>
  </si>
  <si>
    <t>1177549342</t>
  </si>
  <si>
    <t>"jako oškrábání"78,391</t>
  </si>
  <si>
    <t>232</t>
  </si>
  <si>
    <t>784181121</t>
  </si>
  <si>
    <t>Hloubková jednonásobná penetrace podkladu v místnostech výšky do 3,80 m</t>
  </si>
  <si>
    <t>1984145334</t>
  </si>
  <si>
    <t>(0,671+0,29+2,812+5,25+3,242+0,27+3,4)*3,31</t>
  </si>
  <si>
    <t>(1,84*2+2,13)*3,31</t>
  </si>
  <si>
    <t>-"obklad"(2,13+2,51)*2,5</t>
  </si>
  <si>
    <t>(1,5+1,76)*2*3,0</t>
  </si>
  <si>
    <t>(0,46+1,14+0,46+0,37*2)*3</t>
  </si>
  <si>
    <t>+"kastlík SDK"1,5*0,15</t>
  </si>
  <si>
    <t>"m.č.15. nad obklad"</t>
  </si>
  <si>
    <t>(1,7*2)*2*(3-2,1)</t>
  </si>
  <si>
    <t>"podhled SDK"5,55</t>
  </si>
  <si>
    <t>233</t>
  </si>
  <si>
    <t>784221101</t>
  </si>
  <si>
    <t>Dvojnásobné bílé malby  ze směsí za sucha dobře otěruvzdorných v místnostech do 3,80 m</t>
  </si>
  <si>
    <t>1626390036</t>
  </si>
  <si>
    <t>"jako penetrace"124,01</t>
  </si>
  <si>
    <t>Práce a dodávky M</t>
  </si>
  <si>
    <t>46-M</t>
  </si>
  <si>
    <t>Zemní práce při extr.mont.pracích</t>
  </si>
  <si>
    <t>234</t>
  </si>
  <si>
    <t>460680133R</t>
  </si>
  <si>
    <t>Vrtání prostupů ve zdivu kamenném do D 35 tl.zdiva do 75 cm</t>
  </si>
  <si>
    <t>1318794109</t>
  </si>
  <si>
    <t>235</t>
  </si>
  <si>
    <t>460680452</t>
  </si>
  <si>
    <t>Vysekání kapes a výklenků ve zdivu cihelném pro krabice 10x10x8 cm</t>
  </si>
  <si>
    <t>940715986</t>
  </si>
  <si>
    <t>236</t>
  </si>
  <si>
    <t>460680523</t>
  </si>
  <si>
    <t>Vysekání rýh pro montáž trubek a kabelů ve zdivu smíšeném hloubky do 7 cm a šířky do 7 cm</t>
  </si>
  <si>
    <t>273942997</t>
  </si>
  <si>
    <t>"z rozvaděče RE do RB"10</t>
  </si>
  <si>
    <t>237</t>
  </si>
  <si>
    <t>460680592</t>
  </si>
  <si>
    <t>Vysekání rýh pro montáž trubek a kabelů v cihelných zdech hloubky do 5 cm a šířky do 5 cm</t>
  </si>
  <si>
    <t>-925576565</t>
  </si>
  <si>
    <t>238</t>
  </si>
  <si>
    <t>460680622</t>
  </si>
  <si>
    <t>Vysekání rýh pro montáž trubek a kabelů v omítce vápenné a vápenocementové stropů šířky do 5 cm</t>
  </si>
  <si>
    <t>798099864</t>
  </si>
  <si>
    <t>239</t>
  </si>
  <si>
    <t>460710012</t>
  </si>
  <si>
    <t>Vyplnění a omítnutí rýh ve stropech hloubky do 5 cm a šířky do 5 cm</t>
  </si>
  <si>
    <t>-1965203720</t>
  </si>
  <si>
    <t>240</t>
  </si>
  <si>
    <t>460710042</t>
  </si>
  <si>
    <t>Vyplnění a omítnutí rýh ve stěnách hloubky do 5 cm a šířky do 5 cm</t>
  </si>
  <si>
    <t>896611647</t>
  </si>
  <si>
    <t>241</t>
  </si>
  <si>
    <t>460710053</t>
  </si>
  <si>
    <t>Vyplnění a omítnutí rýh ve stěnách hloubky do 7 cm a šířky do 7 cm</t>
  </si>
  <si>
    <t>494444286</t>
  </si>
  <si>
    <t>HZS</t>
  </si>
  <si>
    <t>Hodinové zúčtovací sazby</t>
  </si>
  <si>
    <t>242</t>
  </si>
  <si>
    <t>HZS1292R</t>
  </si>
  <si>
    <t>Vystěhování ponechaného nábytku vč.likvidace</t>
  </si>
  <si>
    <t>512</t>
  </si>
  <si>
    <t>-1736910371</t>
  </si>
  <si>
    <t>Investice - Stavební úpravy bytu č.15</t>
  </si>
  <si>
    <t xml:space="preserve">    735 - Ústřední vytápění - otopná tělesa</t>
  </si>
  <si>
    <t xml:space="preserve">    751 - Vzduchotechnika</t>
  </si>
  <si>
    <t>735</t>
  </si>
  <si>
    <t>Ústřední vytápění - otopná tělesa</t>
  </si>
  <si>
    <t>735164511</t>
  </si>
  <si>
    <t>Montáž otopného tělesa trubkového na stěnu výšky tělesa do 1500 mm</t>
  </si>
  <si>
    <t>1958577812</t>
  </si>
  <si>
    <t>54153066R</t>
  </si>
  <si>
    <t>těleso el. trubkové koupelnové 600/1630 bílé s termostatem a top.tyčí dle PD</t>
  </si>
  <si>
    <t>-567456788</t>
  </si>
  <si>
    <t>73540110R</t>
  </si>
  <si>
    <t>Elektrický přímotopný konvektor dle PD TAC 05 - 500W</t>
  </si>
  <si>
    <t>841422598</t>
  </si>
  <si>
    <t>735190800R</t>
  </si>
  <si>
    <t>Zkoušky zařízení a uvedení do provozu</t>
  </si>
  <si>
    <t>-184565207</t>
  </si>
  <si>
    <t>998735203</t>
  </si>
  <si>
    <t>Přesun hmot procentní pro otopná tělesa v objektech v do 24 m</t>
  </si>
  <si>
    <t>-388793894</t>
  </si>
  <si>
    <t>751</t>
  </si>
  <si>
    <t>Vzduchotechnika</t>
  </si>
  <si>
    <t>751122081R</t>
  </si>
  <si>
    <t>Mtž a dodávka ventilátoru radiálního odtahového do podhledu s nastavitelným doběhem Qv=60m3/hod, 10W, 230 V</t>
  </si>
  <si>
    <t>1086790654</t>
  </si>
  <si>
    <t>751398040R</t>
  </si>
  <si>
    <t>Mtž a dodávka protidešťové žaluzie s odkapem</t>
  </si>
  <si>
    <t>-1027545160</t>
  </si>
  <si>
    <t>751537001R</t>
  </si>
  <si>
    <t>Mtž a dodávka kruhové potrubí SPIRO ø100 vč.spojovacího,těsnícího a montážního mater. (závěsy)</t>
  </si>
  <si>
    <t>-377892884</t>
  </si>
  <si>
    <t>751537081R</t>
  </si>
  <si>
    <t xml:space="preserve">Mtž a dodávka kruhové flexib. potrubí s tlumením hluku ø100 vč. spojovacího a montážního mater. </t>
  </si>
  <si>
    <t>-622714619</t>
  </si>
  <si>
    <t>751581351</t>
  </si>
  <si>
    <t>Protipožární prostup  stěnou kruhového potrubí průměru do 100 šířka spáry 25 mm</t>
  </si>
  <si>
    <t>1119787599</t>
  </si>
  <si>
    <t>751691131R</t>
  </si>
  <si>
    <t>Zaregulování a zprovoznění systému VZT</t>
  </si>
  <si>
    <t>492736118</t>
  </si>
  <si>
    <t>751700101R</t>
  </si>
  <si>
    <t>Montážní, spojovací a těsnící materiál</t>
  </si>
  <si>
    <t>kg</t>
  </si>
  <si>
    <t>-233349041</t>
  </si>
  <si>
    <t>998751202</t>
  </si>
  <si>
    <t>Přesun hmot procentní pro vzduchotechniku v objektech v do 24 m</t>
  </si>
  <si>
    <t>1569039596</t>
  </si>
  <si>
    <t>763121468R</t>
  </si>
  <si>
    <t>SDK stěna předsazená tl 100 mm profil CW+UW 75 desky 2xH2 12,5 TI 50 mm 50 kg/m3</t>
  </si>
  <si>
    <t>-812286638</t>
  </si>
  <si>
    <t>"koupelna"1,7*3,35</t>
  </si>
  <si>
    <t>"WC"0,8*1,5</t>
  </si>
  <si>
    <t>763121481</t>
  </si>
  <si>
    <t>SDK stěna předsazená tl 77,5 mm profil CW+UW 50 desky 2x akustická DF 12,5 TI 40 mm 30 kg/m3 EI30</t>
  </si>
  <si>
    <t>-473235953</t>
  </si>
  <si>
    <t>"m.č.15.2"2,13*3,35</t>
  </si>
  <si>
    <t>763121712</t>
  </si>
  <si>
    <t>SDK stěna předsazená zalomení</t>
  </si>
  <si>
    <t>861835024</t>
  </si>
  <si>
    <t>"WC"1,5</t>
  </si>
  <si>
    <t>763121716R</t>
  </si>
  <si>
    <t>SDK stěna předsazená vytvoření parapetu šířky do 15 cm opláštěním deskou 2x H2  včetně rohových profilů</t>
  </si>
  <si>
    <t>-806180958</t>
  </si>
  <si>
    <t>763121751</t>
  </si>
  <si>
    <t>Příplatek k SDK stěně předsazené za plochu do 6 m2 jednotlivě</t>
  </si>
  <si>
    <t>1590239319</t>
  </si>
  <si>
    <t>763121761</t>
  </si>
  <si>
    <t>Příplatek k SDK stěně předsazené za rovinnost kvality Q3</t>
  </si>
  <si>
    <t>-541335494</t>
  </si>
  <si>
    <t>763131411</t>
  </si>
  <si>
    <t>SDK podhled desky 1xA 12,5 bez TI dvouvrstvá spodní kce profil CD+UD</t>
  </si>
  <si>
    <t>-1622471652</t>
  </si>
  <si>
    <t>"předsíň"2,66</t>
  </si>
  <si>
    <t>763131451</t>
  </si>
  <si>
    <t>SDK podhled deska 1xH2 12,5 bez TI dvouvrstvá spodní kce profil CD+UD</t>
  </si>
  <si>
    <t>-416380388</t>
  </si>
  <si>
    <t>"koupelna"2,89</t>
  </si>
  <si>
    <t>763131713</t>
  </si>
  <si>
    <t>SDK podhled napojení na obvodové konstrukce profilem</t>
  </si>
  <si>
    <t>-673866414</t>
  </si>
  <si>
    <t>"koupelna"(1,7*4)*2</t>
  </si>
  <si>
    <t>"předsíň"(1,5+1,78)*2</t>
  </si>
  <si>
    <t>763131761</t>
  </si>
  <si>
    <t>Příplatek k SDK podhledu za plochu do 3 m2 jednotlivě</t>
  </si>
  <si>
    <t>1341595289</t>
  </si>
  <si>
    <t>763131771</t>
  </si>
  <si>
    <t>Příplatek k SDK podhledu za rovinnost kvality Q3</t>
  </si>
  <si>
    <t>1432958632</t>
  </si>
  <si>
    <t>763131911</t>
  </si>
  <si>
    <t>Zhotovení otvoru vel. do 0,1 m2 v SDK podhledu a podkroví pro ventilátory</t>
  </si>
  <si>
    <t>-1427671392</t>
  </si>
  <si>
    <t>763164533R</t>
  </si>
  <si>
    <t>SDK obklad potrubí tvaru L š do 0,8 m desky 2xA 12,5</t>
  </si>
  <si>
    <t>-313787666</t>
  </si>
  <si>
    <t>"m.č.15.4"1,5</t>
  </si>
  <si>
    <t>763173111</t>
  </si>
  <si>
    <t>Montáž úchytu pro umyvadlo v SDK kci</t>
  </si>
  <si>
    <t>-745101666</t>
  </si>
  <si>
    <t>59030729</t>
  </si>
  <si>
    <t>konstrukce pro uchycení umyvadla s bateriemi osová rozteč CW profilů 450-625mm</t>
  </si>
  <si>
    <t>26910596</t>
  </si>
  <si>
    <t>763173113</t>
  </si>
  <si>
    <t>Montáž úchytu pro WC v SDK kci</t>
  </si>
  <si>
    <t>-542566888</t>
  </si>
  <si>
    <t>59030731</t>
  </si>
  <si>
    <t>konstrukce pro uchycení WC osová rozteč CW profilů 450-625mm</t>
  </si>
  <si>
    <t>785789345</t>
  </si>
  <si>
    <t>763173121</t>
  </si>
  <si>
    <t>Montáž jednostranného nosníku pro pisoáry, umývátka a boilery v SDK kci</t>
  </si>
  <si>
    <t>876085643</t>
  </si>
  <si>
    <t>59030727</t>
  </si>
  <si>
    <t>konstrukce pro uchycení boileru</t>
  </si>
  <si>
    <t>-313336404</t>
  </si>
  <si>
    <t>763173132</t>
  </si>
  <si>
    <t>Montáž držáku baterie v SDK kci</t>
  </si>
  <si>
    <t>2132470540</t>
  </si>
  <si>
    <t>59030720</t>
  </si>
  <si>
    <t>konstrukce pro uchycení baterií osová rozteč CW profilů 460-625mm</t>
  </si>
  <si>
    <t>1262866958</t>
  </si>
  <si>
    <t>763173134</t>
  </si>
  <si>
    <t>Zesílení SDK kci  pro uchycení topení,ventilů,kuchyňské linky apod.</t>
  </si>
  <si>
    <t>1246443928</t>
  </si>
  <si>
    <t>763183111</t>
  </si>
  <si>
    <t>Montáž pouzdra posuvných dveří s jednou kapsou pro jedno křídlo šířky do 800 mm do SDK příčky</t>
  </si>
  <si>
    <t>-345927258</t>
  </si>
  <si>
    <t>55331610</t>
  </si>
  <si>
    <t>pouzdro stavební posuvných dveří jednopouzdrové 600 mm - standardní rozměr</t>
  </si>
  <si>
    <t>-913063934</t>
  </si>
  <si>
    <t>487843103</t>
  </si>
  <si>
    <t>766660731R</t>
  </si>
  <si>
    <t>Montáž a dodávka dveřní nerezové zarážky průměr 25 mm s gumou</t>
  </si>
  <si>
    <t>1881934445</t>
  </si>
  <si>
    <t>"vnitřní interiérové dveře"2</t>
  </si>
  <si>
    <t>766694-V2R</t>
  </si>
  <si>
    <t>Montáž a dodávka parapetních desek dřevěných 1100 x 350 x 20 mm kompletní provedení dle PD ozn.V2</t>
  </si>
  <si>
    <t>1426585854</t>
  </si>
  <si>
    <t>7666-D1LR</t>
  </si>
  <si>
    <t>Montáž a dodávka nové bezpeč.vstupní dveře plné hladké tepelně izolační,barvou lakované 900x2100 mm s obložkovou zárubní včetně bezpeč.kování, kukátka,dubového prahu,bezpeč.řetízku  kompletní provedení dle PD ozn.D1/L</t>
  </si>
  <si>
    <t>2015146628</t>
  </si>
  <si>
    <t>7666-D2R</t>
  </si>
  <si>
    <t>Montáž a dodávka nové vnitřní dveře plné hladké,barvou lakované 800x2100 mm s obložkovou zárubní včetně kování, kompletní provedení dle PD ozn.D2</t>
  </si>
  <si>
    <t>-1106216633</t>
  </si>
  <si>
    <t>7666-D3R</t>
  </si>
  <si>
    <t>Montáž a dodávka posuvných dveří 1křídl. plných, barvou lakovaných 600/1970 mm s obložkovou zárubní,kování madlo kompletní provedení dle PD ozn.D3</t>
  </si>
  <si>
    <t>-242956159</t>
  </si>
  <si>
    <t>-1053617075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</si>
  <si>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</si>
  <si>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</si>
  <si>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</si>
  <si>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</si>
  <si>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</si>
  <si>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</si>
  <si>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</si>
  <si>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</si>
  <si>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013203000</t>
  </si>
  <si>
    <t>Dílenská a výrobní dokumentace</t>
  </si>
  <si>
    <t>1024</t>
  </si>
  <si>
    <t>-1656291522</t>
  </si>
  <si>
    <t>013254000</t>
  </si>
  <si>
    <t>Dokumentace skutečného provedení stavby</t>
  </si>
  <si>
    <t>2139162364</t>
  </si>
  <si>
    <t>VRN3</t>
  </si>
  <si>
    <t>Zařízení staveniště</t>
  </si>
  <si>
    <t>030001000</t>
  </si>
  <si>
    <t>736617443</t>
  </si>
  <si>
    <t>VRN4</t>
  </si>
  <si>
    <t>Inženýrská činnost</t>
  </si>
  <si>
    <t>045002000</t>
  </si>
  <si>
    <t>Kompletační a koordinační činnost</t>
  </si>
  <si>
    <t>-1067941415</t>
  </si>
  <si>
    <t>VRN7</t>
  </si>
  <si>
    <t>Provozní vlivy</t>
  </si>
  <si>
    <t>070001000</t>
  </si>
  <si>
    <t>208050273</t>
  </si>
  <si>
    <t>VRN9</t>
  </si>
  <si>
    <t>Ostatní náklady</t>
  </si>
  <si>
    <t>091404000</t>
  </si>
  <si>
    <t>Práce na památkovém objektu</t>
  </si>
  <si>
    <t>782730209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</si>
</sst>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1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  <protection locked="0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77"/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89" t="s">
        <v>14</v>
      </c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  <c r="AN5" s="290"/>
      <c r="AO5" s="290"/>
      <c r="AP5" s="22"/>
      <c r="AQ5" s="22"/>
      <c r="AR5" s="20"/>
      <c r="BE5" s="268" t="s">
        <v>15</v>
      </c>
      <c r="BS5" s="17" t="s">
        <v>6</v>
      </c>
    </row>
    <row r="6" spans="1:74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91" t="s">
        <v>17</v>
      </c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2"/>
      <c r="AQ6" s="22"/>
      <c r="AR6" s="20"/>
      <c r="BE6" s="269"/>
      <c r="BS6" s="17" t="s">
        <v>6</v>
      </c>
    </row>
    <row r="7" spans="1:74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1</v>
      </c>
      <c r="AO7" s="22"/>
      <c r="AP7" s="22"/>
      <c r="AQ7" s="22"/>
      <c r="AR7" s="20"/>
      <c r="BE7" s="269"/>
      <c r="BS7" s="17" t="s">
        <v>6</v>
      </c>
    </row>
    <row r="8" spans="1:74" ht="12" customHeight="1">
      <c r="B8" s="21"/>
      <c r="C8" s="22"/>
      <c r="D8" s="29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23</v>
      </c>
      <c r="AL8" s="22"/>
      <c r="AM8" s="22"/>
      <c r="AN8" s="30" t="s">
        <v>24</v>
      </c>
      <c r="AO8" s="22"/>
      <c r="AP8" s="22"/>
      <c r="AQ8" s="22"/>
      <c r="AR8" s="20"/>
      <c r="BE8" s="269"/>
      <c r="BS8" s="17" t="s">
        <v>6</v>
      </c>
    </row>
    <row r="9" spans="1:74" ht="29.25" customHeight="1">
      <c r="B9" s="21"/>
      <c r="C9" s="22"/>
      <c r="D9" s="26" t="s">
        <v>25</v>
      </c>
      <c r="E9" s="22"/>
      <c r="F9" s="22"/>
      <c r="G9" s="22"/>
      <c r="H9" s="22"/>
      <c r="I9" s="22"/>
      <c r="J9" s="22"/>
      <c r="K9" s="31" t="s">
        <v>26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69"/>
      <c r="BS9" s="17" t="s">
        <v>6</v>
      </c>
    </row>
    <row r="10" spans="1:74" ht="12" customHeight="1">
      <c r="B10" s="21"/>
      <c r="C10" s="22"/>
      <c r="D10" s="29" t="s">
        <v>27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28</v>
      </c>
      <c r="AL10" s="22"/>
      <c r="AM10" s="22"/>
      <c r="AN10" s="27" t="s">
        <v>1</v>
      </c>
      <c r="AO10" s="22"/>
      <c r="AP10" s="22"/>
      <c r="AQ10" s="22"/>
      <c r="AR10" s="20"/>
      <c r="BE10" s="269"/>
      <c r="BS10" s="17" t="s">
        <v>6</v>
      </c>
    </row>
    <row r="11" spans="1:74" ht="18.399999999999999" customHeight="1">
      <c r="B11" s="21"/>
      <c r="C11" s="22"/>
      <c r="D11" s="22"/>
      <c r="E11" s="27" t="s">
        <v>29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30</v>
      </c>
      <c r="AL11" s="22"/>
      <c r="AM11" s="22"/>
      <c r="AN11" s="27" t="s">
        <v>1</v>
      </c>
      <c r="AO11" s="22"/>
      <c r="AP11" s="22"/>
      <c r="AQ11" s="22"/>
      <c r="AR11" s="20"/>
      <c r="BE11" s="269"/>
      <c r="BS11" s="17" t="s">
        <v>6</v>
      </c>
    </row>
    <row r="12" spans="1:74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69"/>
      <c r="BS12" s="17" t="s">
        <v>6</v>
      </c>
    </row>
    <row r="13" spans="1:74" ht="12" customHeight="1">
      <c r="B13" s="21"/>
      <c r="C13" s="22"/>
      <c r="D13" s="29" t="s">
        <v>31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28</v>
      </c>
      <c r="AL13" s="22"/>
      <c r="AM13" s="22"/>
      <c r="AN13" s="32" t="s">
        <v>32</v>
      </c>
      <c r="AO13" s="22"/>
      <c r="AP13" s="22"/>
      <c r="AQ13" s="22"/>
      <c r="AR13" s="20"/>
      <c r="BE13" s="269"/>
      <c r="BS13" s="17" t="s">
        <v>6</v>
      </c>
    </row>
    <row r="14" spans="1:74" ht="12.75">
      <c r="B14" s="21"/>
      <c r="C14" s="22"/>
      <c r="D14" s="22"/>
      <c r="E14" s="292" t="s">
        <v>32</v>
      </c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" t="s">
        <v>30</v>
      </c>
      <c r="AL14" s="22"/>
      <c r="AM14" s="22"/>
      <c r="AN14" s="32" t="s">
        <v>32</v>
      </c>
      <c r="AO14" s="22"/>
      <c r="AP14" s="22"/>
      <c r="AQ14" s="22"/>
      <c r="AR14" s="20"/>
      <c r="BE14" s="269"/>
      <c r="BS14" s="17" t="s">
        <v>6</v>
      </c>
    </row>
    <row r="15" spans="1:74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69"/>
      <c r="BS15" s="17" t="s">
        <v>4</v>
      </c>
    </row>
    <row r="16" spans="1:74" ht="12" customHeight="1">
      <c r="B16" s="21"/>
      <c r="C16" s="22"/>
      <c r="D16" s="29" t="s">
        <v>33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28</v>
      </c>
      <c r="AL16" s="22"/>
      <c r="AM16" s="22"/>
      <c r="AN16" s="27" t="s">
        <v>1</v>
      </c>
      <c r="AO16" s="22"/>
      <c r="AP16" s="22"/>
      <c r="AQ16" s="22"/>
      <c r="AR16" s="20"/>
      <c r="BE16" s="269"/>
      <c r="BS16" s="17" t="s">
        <v>4</v>
      </c>
    </row>
    <row r="17" spans="2:71" ht="18.399999999999999" customHeight="1">
      <c r="B17" s="21"/>
      <c r="C17" s="22"/>
      <c r="D17" s="22"/>
      <c r="E17" s="27" t="s">
        <v>34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30</v>
      </c>
      <c r="AL17" s="22"/>
      <c r="AM17" s="22"/>
      <c r="AN17" s="27" t="s">
        <v>1</v>
      </c>
      <c r="AO17" s="22"/>
      <c r="AP17" s="22"/>
      <c r="AQ17" s="22"/>
      <c r="AR17" s="20"/>
      <c r="BE17" s="269"/>
      <c r="BS17" s="17" t="s">
        <v>35</v>
      </c>
    </row>
    <row r="18" spans="2:7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69"/>
      <c r="BS18" s="17" t="s">
        <v>6</v>
      </c>
    </row>
    <row r="19" spans="2:71" ht="12" customHeight="1">
      <c r="B19" s="21"/>
      <c r="C19" s="22"/>
      <c r="D19" s="29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28</v>
      </c>
      <c r="AL19" s="22"/>
      <c r="AM19" s="22"/>
      <c r="AN19" s="27" t="s">
        <v>1</v>
      </c>
      <c r="AO19" s="22"/>
      <c r="AP19" s="22"/>
      <c r="AQ19" s="22"/>
      <c r="AR19" s="20"/>
      <c r="BE19" s="269"/>
      <c r="BS19" s="17" t="s">
        <v>6</v>
      </c>
    </row>
    <row r="20" spans="2:71" ht="18.399999999999999" customHeight="1">
      <c r="B20" s="21"/>
      <c r="C20" s="22"/>
      <c r="D20" s="22"/>
      <c r="E20" s="27" t="s">
        <v>29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30</v>
      </c>
      <c r="AL20" s="22"/>
      <c r="AM20" s="22"/>
      <c r="AN20" s="27" t="s">
        <v>1</v>
      </c>
      <c r="AO20" s="22"/>
      <c r="AP20" s="22"/>
      <c r="AQ20" s="22"/>
      <c r="AR20" s="20"/>
      <c r="BE20" s="269"/>
      <c r="BS20" s="17" t="s">
        <v>35</v>
      </c>
    </row>
    <row r="21" spans="2:7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69"/>
    </row>
    <row r="22" spans="2:71" ht="12" customHeight="1">
      <c r="B22" s="21"/>
      <c r="C22" s="22"/>
      <c r="D22" s="29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69"/>
    </row>
    <row r="23" spans="2:71" ht="16.5" customHeight="1">
      <c r="B23" s="21"/>
      <c r="C23" s="22"/>
      <c r="D23" s="22"/>
      <c r="E23" s="294" t="s">
        <v>1</v>
      </c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4"/>
      <c r="W23" s="294"/>
      <c r="X23" s="294"/>
      <c r="Y23" s="294"/>
      <c r="Z23" s="294"/>
      <c r="AA23" s="294"/>
      <c r="AB23" s="294"/>
      <c r="AC23" s="294"/>
      <c r="AD23" s="294"/>
      <c r="AE23" s="294"/>
      <c r="AF23" s="294"/>
      <c r="AG23" s="294"/>
      <c r="AH23" s="294"/>
      <c r="AI23" s="294"/>
      <c r="AJ23" s="294"/>
      <c r="AK23" s="294"/>
      <c r="AL23" s="294"/>
      <c r="AM23" s="294"/>
      <c r="AN23" s="294"/>
      <c r="AO23" s="22"/>
      <c r="AP23" s="22"/>
      <c r="AQ23" s="22"/>
      <c r="AR23" s="20"/>
      <c r="BE23" s="269"/>
    </row>
    <row r="24" spans="2:7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69"/>
    </row>
    <row r="25" spans="2:71" ht="6.95" customHeight="1">
      <c r="B25" s="21"/>
      <c r="C25" s="22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2"/>
      <c r="AQ25" s="22"/>
      <c r="AR25" s="20"/>
      <c r="BE25" s="269"/>
    </row>
    <row r="26" spans="2:71" s="1" customFormat="1" ht="25.9" customHeight="1">
      <c r="B26" s="35"/>
      <c r="C26" s="36"/>
      <c r="D26" s="37" t="s">
        <v>38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71">
        <f>ROUND(AG94,2)</f>
        <v>0</v>
      </c>
      <c r="AL26" s="272"/>
      <c r="AM26" s="272"/>
      <c r="AN26" s="272"/>
      <c r="AO26" s="272"/>
      <c r="AP26" s="36"/>
      <c r="AQ26" s="36"/>
      <c r="AR26" s="39"/>
      <c r="BE26" s="269"/>
    </row>
    <row r="27" spans="2:71" s="1" customFormat="1" ht="6.95" customHeight="1"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69"/>
    </row>
    <row r="28" spans="2:71" s="1" customFormat="1" ht="12.75"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95" t="s">
        <v>39</v>
      </c>
      <c r="M28" s="295"/>
      <c r="N28" s="295"/>
      <c r="O28" s="295"/>
      <c r="P28" s="295"/>
      <c r="Q28" s="36"/>
      <c r="R28" s="36"/>
      <c r="S28" s="36"/>
      <c r="T28" s="36"/>
      <c r="U28" s="36"/>
      <c r="V28" s="36"/>
      <c r="W28" s="295" t="s">
        <v>40</v>
      </c>
      <c r="X28" s="295"/>
      <c r="Y28" s="295"/>
      <c r="Z28" s="295"/>
      <c r="AA28" s="295"/>
      <c r="AB28" s="295"/>
      <c r="AC28" s="295"/>
      <c r="AD28" s="295"/>
      <c r="AE28" s="295"/>
      <c r="AF28" s="36"/>
      <c r="AG28" s="36"/>
      <c r="AH28" s="36"/>
      <c r="AI28" s="36"/>
      <c r="AJ28" s="36"/>
      <c r="AK28" s="295" t="s">
        <v>41</v>
      </c>
      <c r="AL28" s="295"/>
      <c r="AM28" s="295"/>
      <c r="AN28" s="295"/>
      <c r="AO28" s="295"/>
      <c r="AP28" s="36"/>
      <c r="AQ28" s="36"/>
      <c r="AR28" s="39"/>
      <c r="BE28" s="269"/>
    </row>
    <row r="29" spans="2:71" s="2" customFormat="1" ht="14.45" customHeight="1">
      <c r="B29" s="40"/>
      <c r="C29" s="41"/>
      <c r="D29" s="29" t="s">
        <v>42</v>
      </c>
      <c r="E29" s="41"/>
      <c r="F29" s="29" t="s">
        <v>43</v>
      </c>
      <c r="G29" s="41"/>
      <c r="H29" s="41"/>
      <c r="I29" s="41"/>
      <c r="J29" s="41"/>
      <c r="K29" s="41"/>
      <c r="L29" s="296">
        <v>0.21</v>
      </c>
      <c r="M29" s="267"/>
      <c r="N29" s="267"/>
      <c r="O29" s="267"/>
      <c r="P29" s="267"/>
      <c r="Q29" s="41"/>
      <c r="R29" s="41"/>
      <c r="S29" s="41"/>
      <c r="T29" s="41"/>
      <c r="U29" s="41"/>
      <c r="V29" s="41"/>
      <c r="W29" s="266">
        <f>ROUND(AZ94, 2)</f>
        <v>0</v>
      </c>
      <c r="X29" s="267"/>
      <c r="Y29" s="267"/>
      <c r="Z29" s="267"/>
      <c r="AA29" s="267"/>
      <c r="AB29" s="267"/>
      <c r="AC29" s="267"/>
      <c r="AD29" s="267"/>
      <c r="AE29" s="267"/>
      <c r="AF29" s="41"/>
      <c r="AG29" s="41"/>
      <c r="AH29" s="41"/>
      <c r="AI29" s="41"/>
      <c r="AJ29" s="41"/>
      <c r="AK29" s="266">
        <f>ROUND(AV94, 2)</f>
        <v>0</v>
      </c>
      <c r="AL29" s="267"/>
      <c r="AM29" s="267"/>
      <c r="AN29" s="267"/>
      <c r="AO29" s="267"/>
      <c r="AP29" s="41"/>
      <c r="AQ29" s="41"/>
      <c r="AR29" s="42"/>
      <c r="BE29" s="270"/>
    </row>
    <row r="30" spans="2:71" s="2" customFormat="1" ht="14.45" customHeight="1">
      <c r="B30" s="40"/>
      <c r="C30" s="41"/>
      <c r="D30" s="41"/>
      <c r="E30" s="41"/>
      <c r="F30" s="29" t="s">
        <v>44</v>
      </c>
      <c r="G30" s="41"/>
      <c r="H30" s="41"/>
      <c r="I30" s="41"/>
      <c r="J30" s="41"/>
      <c r="K30" s="41"/>
      <c r="L30" s="296">
        <v>0.15</v>
      </c>
      <c r="M30" s="267"/>
      <c r="N30" s="267"/>
      <c r="O30" s="267"/>
      <c r="P30" s="267"/>
      <c r="Q30" s="41"/>
      <c r="R30" s="41"/>
      <c r="S30" s="41"/>
      <c r="T30" s="41"/>
      <c r="U30" s="41"/>
      <c r="V30" s="41"/>
      <c r="W30" s="266">
        <f>ROUND(BA94, 2)</f>
        <v>0</v>
      </c>
      <c r="X30" s="267"/>
      <c r="Y30" s="267"/>
      <c r="Z30" s="267"/>
      <c r="AA30" s="267"/>
      <c r="AB30" s="267"/>
      <c r="AC30" s="267"/>
      <c r="AD30" s="267"/>
      <c r="AE30" s="267"/>
      <c r="AF30" s="41"/>
      <c r="AG30" s="41"/>
      <c r="AH30" s="41"/>
      <c r="AI30" s="41"/>
      <c r="AJ30" s="41"/>
      <c r="AK30" s="266">
        <f>ROUND(AW94, 2)</f>
        <v>0</v>
      </c>
      <c r="AL30" s="267"/>
      <c r="AM30" s="267"/>
      <c r="AN30" s="267"/>
      <c r="AO30" s="267"/>
      <c r="AP30" s="41"/>
      <c r="AQ30" s="41"/>
      <c r="AR30" s="42"/>
      <c r="BE30" s="270"/>
    </row>
    <row r="31" spans="2:71" s="2" customFormat="1" ht="14.45" hidden="1" customHeight="1">
      <c r="B31" s="40"/>
      <c r="C31" s="41"/>
      <c r="D31" s="41"/>
      <c r="E31" s="41"/>
      <c r="F31" s="29" t="s">
        <v>45</v>
      </c>
      <c r="G31" s="41"/>
      <c r="H31" s="41"/>
      <c r="I31" s="41"/>
      <c r="J31" s="41"/>
      <c r="K31" s="41"/>
      <c r="L31" s="296">
        <v>0.21</v>
      </c>
      <c r="M31" s="267"/>
      <c r="N31" s="267"/>
      <c r="O31" s="267"/>
      <c r="P31" s="267"/>
      <c r="Q31" s="41"/>
      <c r="R31" s="41"/>
      <c r="S31" s="41"/>
      <c r="T31" s="41"/>
      <c r="U31" s="41"/>
      <c r="V31" s="41"/>
      <c r="W31" s="266">
        <f>ROUND(BB94, 2)</f>
        <v>0</v>
      </c>
      <c r="X31" s="267"/>
      <c r="Y31" s="267"/>
      <c r="Z31" s="267"/>
      <c r="AA31" s="267"/>
      <c r="AB31" s="267"/>
      <c r="AC31" s="267"/>
      <c r="AD31" s="267"/>
      <c r="AE31" s="267"/>
      <c r="AF31" s="41"/>
      <c r="AG31" s="41"/>
      <c r="AH31" s="41"/>
      <c r="AI31" s="41"/>
      <c r="AJ31" s="41"/>
      <c r="AK31" s="266">
        <v>0</v>
      </c>
      <c r="AL31" s="267"/>
      <c r="AM31" s="267"/>
      <c r="AN31" s="267"/>
      <c r="AO31" s="267"/>
      <c r="AP31" s="41"/>
      <c r="AQ31" s="41"/>
      <c r="AR31" s="42"/>
      <c r="BE31" s="270"/>
    </row>
    <row r="32" spans="2:71" s="2" customFormat="1" ht="14.45" hidden="1" customHeight="1">
      <c r="B32" s="40"/>
      <c r="C32" s="41"/>
      <c r="D32" s="41"/>
      <c r="E32" s="41"/>
      <c r="F32" s="29" t="s">
        <v>46</v>
      </c>
      <c r="G32" s="41"/>
      <c r="H32" s="41"/>
      <c r="I32" s="41"/>
      <c r="J32" s="41"/>
      <c r="K32" s="41"/>
      <c r="L32" s="296">
        <v>0.15</v>
      </c>
      <c r="M32" s="267"/>
      <c r="N32" s="267"/>
      <c r="O32" s="267"/>
      <c r="P32" s="267"/>
      <c r="Q32" s="41"/>
      <c r="R32" s="41"/>
      <c r="S32" s="41"/>
      <c r="T32" s="41"/>
      <c r="U32" s="41"/>
      <c r="V32" s="41"/>
      <c r="W32" s="266">
        <f>ROUND(BC94, 2)</f>
        <v>0</v>
      </c>
      <c r="X32" s="267"/>
      <c r="Y32" s="267"/>
      <c r="Z32" s="267"/>
      <c r="AA32" s="267"/>
      <c r="AB32" s="267"/>
      <c r="AC32" s="267"/>
      <c r="AD32" s="267"/>
      <c r="AE32" s="267"/>
      <c r="AF32" s="41"/>
      <c r="AG32" s="41"/>
      <c r="AH32" s="41"/>
      <c r="AI32" s="41"/>
      <c r="AJ32" s="41"/>
      <c r="AK32" s="266">
        <v>0</v>
      </c>
      <c r="AL32" s="267"/>
      <c r="AM32" s="267"/>
      <c r="AN32" s="267"/>
      <c r="AO32" s="267"/>
      <c r="AP32" s="41"/>
      <c r="AQ32" s="41"/>
      <c r="AR32" s="42"/>
      <c r="BE32" s="270"/>
    </row>
    <row r="33" spans="2:57" s="2" customFormat="1" ht="14.45" hidden="1" customHeight="1">
      <c r="B33" s="40"/>
      <c r="C33" s="41"/>
      <c r="D33" s="41"/>
      <c r="E33" s="41"/>
      <c r="F33" s="29" t="s">
        <v>47</v>
      </c>
      <c r="G33" s="41"/>
      <c r="H33" s="41"/>
      <c r="I33" s="41"/>
      <c r="J33" s="41"/>
      <c r="K33" s="41"/>
      <c r="L33" s="296">
        <v>0</v>
      </c>
      <c r="M33" s="267"/>
      <c r="N33" s="267"/>
      <c r="O33" s="267"/>
      <c r="P33" s="267"/>
      <c r="Q33" s="41"/>
      <c r="R33" s="41"/>
      <c r="S33" s="41"/>
      <c r="T33" s="41"/>
      <c r="U33" s="41"/>
      <c r="V33" s="41"/>
      <c r="W33" s="266">
        <f>ROUND(BD94, 2)</f>
        <v>0</v>
      </c>
      <c r="X33" s="267"/>
      <c r="Y33" s="267"/>
      <c r="Z33" s="267"/>
      <c r="AA33" s="267"/>
      <c r="AB33" s="267"/>
      <c r="AC33" s="267"/>
      <c r="AD33" s="267"/>
      <c r="AE33" s="267"/>
      <c r="AF33" s="41"/>
      <c r="AG33" s="41"/>
      <c r="AH33" s="41"/>
      <c r="AI33" s="41"/>
      <c r="AJ33" s="41"/>
      <c r="AK33" s="266">
        <v>0</v>
      </c>
      <c r="AL33" s="267"/>
      <c r="AM33" s="267"/>
      <c r="AN33" s="267"/>
      <c r="AO33" s="267"/>
      <c r="AP33" s="41"/>
      <c r="AQ33" s="41"/>
      <c r="AR33" s="42"/>
      <c r="BE33" s="270"/>
    </row>
    <row r="34" spans="2:57" s="1" customFormat="1" ht="6.95" customHeight="1"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69"/>
    </row>
    <row r="35" spans="2:57" s="1" customFormat="1" ht="25.9" customHeight="1">
      <c r="B35" s="35"/>
      <c r="C35" s="43"/>
      <c r="D35" s="44" t="s">
        <v>48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49</v>
      </c>
      <c r="U35" s="45"/>
      <c r="V35" s="45"/>
      <c r="W35" s="45"/>
      <c r="X35" s="273" t="s">
        <v>50</v>
      </c>
      <c r="Y35" s="274"/>
      <c r="Z35" s="274"/>
      <c r="AA35" s="274"/>
      <c r="AB35" s="274"/>
      <c r="AC35" s="45"/>
      <c r="AD35" s="45"/>
      <c r="AE35" s="45"/>
      <c r="AF35" s="45"/>
      <c r="AG35" s="45"/>
      <c r="AH35" s="45"/>
      <c r="AI35" s="45"/>
      <c r="AJ35" s="45"/>
      <c r="AK35" s="275">
        <f>SUM(AK26:AK33)</f>
        <v>0</v>
      </c>
      <c r="AL35" s="274"/>
      <c r="AM35" s="274"/>
      <c r="AN35" s="274"/>
      <c r="AO35" s="276"/>
      <c r="AP35" s="43"/>
      <c r="AQ35" s="43"/>
      <c r="AR35" s="39"/>
    </row>
    <row r="36" spans="2:57" s="1" customFormat="1" ht="6.95" customHeight="1"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</row>
    <row r="37" spans="2:57" s="1" customFormat="1" ht="14.45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</row>
    <row r="38" spans="2:57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2:57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2:57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2:57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2:57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2:57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2:57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2:57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2:57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2:57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2:57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2:44" s="1" customFormat="1" ht="14.45" customHeight="1">
      <c r="B49" s="35"/>
      <c r="C49" s="36"/>
      <c r="D49" s="47" t="s">
        <v>51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52</v>
      </c>
      <c r="AI49" s="48"/>
      <c r="AJ49" s="48"/>
      <c r="AK49" s="48"/>
      <c r="AL49" s="48"/>
      <c r="AM49" s="48"/>
      <c r="AN49" s="48"/>
      <c r="AO49" s="48"/>
      <c r="AP49" s="36"/>
      <c r="AQ49" s="36"/>
      <c r="AR49" s="39"/>
    </row>
    <row r="50" spans="2:44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2:44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2:44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2:44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2:44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2:44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2:44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2:44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2:44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2:44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2:44" s="1" customFormat="1" ht="12.75">
      <c r="B60" s="35"/>
      <c r="C60" s="36"/>
      <c r="D60" s="49" t="s">
        <v>53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49" t="s">
        <v>54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49" t="s">
        <v>53</v>
      </c>
      <c r="AI60" s="38"/>
      <c r="AJ60" s="38"/>
      <c r="AK60" s="38"/>
      <c r="AL60" s="38"/>
      <c r="AM60" s="49" t="s">
        <v>54</v>
      </c>
      <c r="AN60" s="38"/>
      <c r="AO60" s="38"/>
      <c r="AP60" s="36"/>
      <c r="AQ60" s="36"/>
      <c r="AR60" s="39"/>
    </row>
    <row r="61" spans="2:44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2:44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2:44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2:44" s="1" customFormat="1" ht="12.75">
      <c r="B64" s="35"/>
      <c r="C64" s="36"/>
      <c r="D64" s="47" t="s">
        <v>55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7" t="s">
        <v>56</v>
      </c>
      <c r="AI64" s="48"/>
      <c r="AJ64" s="48"/>
      <c r="AK64" s="48"/>
      <c r="AL64" s="48"/>
      <c r="AM64" s="48"/>
      <c r="AN64" s="48"/>
      <c r="AO64" s="48"/>
      <c r="AP64" s="36"/>
      <c r="AQ64" s="36"/>
      <c r="AR64" s="39"/>
    </row>
    <row r="65" spans="2:44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2:44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2:44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2:44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2:44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2:44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2:44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2:44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2:44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2:44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2:44" s="1" customFormat="1" ht="12.75">
      <c r="B75" s="35"/>
      <c r="C75" s="36"/>
      <c r="D75" s="49" t="s">
        <v>53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49" t="s">
        <v>54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49" t="s">
        <v>53</v>
      </c>
      <c r="AI75" s="38"/>
      <c r="AJ75" s="38"/>
      <c r="AK75" s="38"/>
      <c r="AL75" s="38"/>
      <c r="AM75" s="49" t="s">
        <v>54</v>
      </c>
      <c r="AN75" s="38"/>
      <c r="AO75" s="38"/>
      <c r="AP75" s="36"/>
      <c r="AQ75" s="36"/>
      <c r="AR75" s="39"/>
    </row>
    <row r="76" spans="2:44" s="1" customFormat="1" ht="11.25"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</row>
    <row r="77" spans="2:44" s="1" customFormat="1" ht="6.95" customHeight="1"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39"/>
    </row>
    <row r="81" spans="1:91" s="1" customFormat="1" ht="6.95" customHeight="1"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39"/>
    </row>
    <row r="82" spans="1:91" s="1" customFormat="1" ht="24.95" customHeight="1">
      <c r="B82" s="35"/>
      <c r="C82" s="23" t="s">
        <v>57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</row>
    <row r="83" spans="1:91" s="1" customFormat="1" ht="6.95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</row>
    <row r="84" spans="1:91" s="3" customFormat="1" ht="12" customHeight="1">
      <c r="B84" s="54"/>
      <c r="C84" s="29" t="s">
        <v>13</v>
      </c>
      <c r="D84" s="55"/>
      <c r="E84" s="55"/>
      <c r="F84" s="55"/>
      <c r="G84" s="55"/>
      <c r="H84" s="55"/>
      <c r="I84" s="55"/>
      <c r="J84" s="55"/>
      <c r="K84" s="55"/>
      <c r="L84" s="55" t="str">
        <f>K5</f>
        <v>byt15</v>
      </c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6"/>
    </row>
    <row r="85" spans="1:91" s="4" customFormat="1" ht="36.950000000000003" customHeight="1">
      <c r="B85" s="57"/>
      <c r="C85" s="58" t="s">
        <v>16</v>
      </c>
      <c r="D85" s="59"/>
      <c r="E85" s="59"/>
      <c r="F85" s="59"/>
      <c r="G85" s="59"/>
      <c r="H85" s="59"/>
      <c r="I85" s="59"/>
      <c r="J85" s="59"/>
      <c r="K85" s="59"/>
      <c r="L85" s="286" t="str">
        <f>K6</f>
        <v>Udržovací práce a stavební úpravy bytu č.15 ve 4NP</v>
      </c>
      <c r="M85" s="287"/>
      <c r="N85" s="287"/>
      <c r="O85" s="287"/>
      <c r="P85" s="287"/>
      <c r="Q85" s="287"/>
      <c r="R85" s="287"/>
      <c r="S85" s="287"/>
      <c r="T85" s="287"/>
      <c r="U85" s="287"/>
      <c r="V85" s="287"/>
      <c r="W85" s="287"/>
      <c r="X85" s="287"/>
      <c r="Y85" s="287"/>
      <c r="Z85" s="287"/>
      <c r="AA85" s="287"/>
      <c r="AB85" s="287"/>
      <c r="AC85" s="287"/>
      <c r="AD85" s="287"/>
      <c r="AE85" s="287"/>
      <c r="AF85" s="287"/>
      <c r="AG85" s="287"/>
      <c r="AH85" s="287"/>
      <c r="AI85" s="287"/>
      <c r="AJ85" s="287"/>
      <c r="AK85" s="287"/>
      <c r="AL85" s="287"/>
      <c r="AM85" s="287"/>
      <c r="AN85" s="287"/>
      <c r="AO85" s="287"/>
      <c r="AP85" s="59"/>
      <c r="AQ85" s="59"/>
      <c r="AR85" s="60"/>
    </row>
    <row r="86" spans="1:91" s="1" customFormat="1" ht="6.9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</row>
    <row r="87" spans="1:91" s="1" customFormat="1" ht="12" customHeight="1">
      <c r="B87" s="35"/>
      <c r="C87" s="29" t="s">
        <v>21</v>
      </c>
      <c r="D87" s="36"/>
      <c r="E87" s="36"/>
      <c r="F87" s="36"/>
      <c r="G87" s="36"/>
      <c r="H87" s="36"/>
      <c r="I87" s="36"/>
      <c r="J87" s="36"/>
      <c r="K87" s="36"/>
      <c r="L87" s="61" t="str">
        <f>IF(K8="","",K8)</f>
        <v>Vítězná 531/13,Praha 5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23</v>
      </c>
      <c r="AJ87" s="36"/>
      <c r="AK87" s="36"/>
      <c r="AL87" s="36"/>
      <c r="AM87" s="288" t="str">
        <f>IF(AN8= "","",AN8)</f>
        <v>4. 11. 2018</v>
      </c>
      <c r="AN87" s="288"/>
      <c r="AO87" s="36"/>
      <c r="AP87" s="36"/>
      <c r="AQ87" s="36"/>
      <c r="AR87" s="39"/>
    </row>
    <row r="88" spans="1:91" s="1" customFormat="1" ht="6.9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</row>
    <row r="89" spans="1:91" s="1" customFormat="1" ht="27.95" customHeight="1">
      <c r="B89" s="35"/>
      <c r="C89" s="29" t="s">
        <v>27</v>
      </c>
      <c r="D89" s="36"/>
      <c r="E89" s="36"/>
      <c r="F89" s="36"/>
      <c r="G89" s="36"/>
      <c r="H89" s="36"/>
      <c r="I89" s="36"/>
      <c r="J89" s="36"/>
      <c r="K89" s="36"/>
      <c r="L89" s="55" t="str">
        <f>IF(E11= "","",E11)</f>
        <v xml:space="preserve"> 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33</v>
      </c>
      <c r="AJ89" s="36"/>
      <c r="AK89" s="36"/>
      <c r="AL89" s="36"/>
      <c r="AM89" s="284" t="str">
        <f>IF(E17="","",E17)</f>
        <v>PATA&amp;FRYDECKÝ architekti s.r.o</v>
      </c>
      <c r="AN89" s="285"/>
      <c r="AO89" s="285"/>
      <c r="AP89" s="285"/>
      <c r="AQ89" s="36"/>
      <c r="AR89" s="39"/>
      <c r="AS89" s="278" t="s">
        <v>58</v>
      </c>
      <c r="AT89" s="279"/>
      <c r="AU89" s="63"/>
      <c r="AV89" s="63"/>
      <c r="AW89" s="63"/>
      <c r="AX89" s="63"/>
      <c r="AY89" s="63"/>
      <c r="AZ89" s="63"/>
      <c r="BA89" s="63"/>
      <c r="BB89" s="63"/>
      <c r="BC89" s="63"/>
      <c r="BD89" s="64"/>
    </row>
    <row r="90" spans="1:91" s="1" customFormat="1" ht="15.2" customHeight="1">
      <c r="B90" s="35"/>
      <c r="C90" s="29" t="s">
        <v>31</v>
      </c>
      <c r="D90" s="36"/>
      <c r="E90" s="36"/>
      <c r="F90" s="36"/>
      <c r="G90" s="36"/>
      <c r="H90" s="36"/>
      <c r="I90" s="36"/>
      <c r="J90" s="36"/>
      <c r="K90" s="36"/>
      <c r="L90" s="55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36</v>
      </c>
      <c r="AJ90" s="36"/>
      <c r="AK90" s="36"/>
      <c r="AL90" s="36"/>
      <c r="AM90" s="284" t="str">
        <f>IF(E20="","",E20)</f>
        <v xml:space="preserve"> </v>
      </c>
      <c r="AN90" s="285"/>
      <c r="AO90" s="285"/>
      <c r="AP90" s="285"/>
      <c r="AQ90" s="36"/>
      <c r="AR90" s="39"/>
      <c r="AS90" s="280"/>
      <c r="AT90" s="281"/>
      <c r="AU90" s="65"/>
      <c r="AV90" s="65"/>
      <c r="AW90" s="65"/>
      <c r="AX90" s="65"/>
      <c r="AY90" s="65"/>
      <c r="AZ90" s="65"/>
      <c r="BA90" s="65"/>
      <c r="BB90" s="65"/>
      <c r="BC90" s="65"/>
      <c r="BD90" s="66"/>
    </row>
    <row r="91" spans="1:91" s="1" customFormat="1" ht="10.9" customHeight="1"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82"/>
      <c r="AT91" s="283"/>
      <c r="AU91" s="67"/>
      <c r="AV91" s="67"/>
      <c r="AW91" s="67"/>
      <c r="AX91" s="67"/>
      <c r="AY91" s="67"/>
      <c r="AZ91" s="67"/>
      <c r="BA91" s="67"/>
      <c r="BB91" s="67"/>
      <c r="BC91" s="67"/>
      <c r="BD91" s="68"/>
    </row>
    <row r="92" spans="1:91" s="1" customFormat="1" ht="29.25" customHeight="1">
      <c r="B92" s="35"/>
      <c r="C92" s="305" t="s">
        <v>59</v>
      </c>
      <c r="D92" s="298"/>
      <c r="E92" s="298"/>
      <c r="F92" s="298"/>
      <c r="G92" s="298"/>
      <c r="H92" s="69"/>
      <c r="I92" s="297" t="s">
        <v>60</v>
      </c>
      <c r="J92" s="298"/>
      <c r="K92" s="298"/>
      <c r="L92" s="298"/>
      <c r="M92" s="298"/>
      <c r="N92" s="298"/>
      <c r="O92" s="298"/>
      <c r="P92" s="298"/>
      <c r="Q92" s="298"/>
      <c r="R92" s="298"/>
      <c r="S92" s="298"/>
      <c r="T92" s="298"/>
      <c r="U92" s="298"/>
      <c r="V92" s="298"/>
      <c r="W92" s="298"/>
      <c r="X92" s="298"/>
      <c r="Y92" s="298"/>
      <c r="Z92" s="298"/>
      <c r="AA92" s="298"/>
      <c r="AB92" s="298"/>
      <c r="AC92" s="298"/>
      <c r="AD92" s="298"/>
      <c r="AE92" s="298"/>
      <c r="AF92" s="298"/>
      <c r="AG92" s="300" t="s">
        <v>61</v>
      </c>
      <c r="AH92" s="298"/>
      <c r="AI92" s="298"/>
      <c r="AJ92" s="298"/>
      <c r="AK92" s="298"/>
      <c r="AL92" s="298"/>
      <c r="AM92" s="298"/>
      <c r="AN92" s="297" t="s">
        <v>62</v>
      </c>
      <c r="AO92" s="298"/>
      <c r="AP92" s="299"/>
      <c r="AQ92" s="70" t="s">
        <v>63</v>
      </c>
      <c r="AR92" s="39"/>
      <c r="AS92" s="71" t="s">
        <v>64</v>
      </c>
      <c r="AT92" s="72" t="s">
        <v>65</v>
      </c>
      <c r="AU92" s="72" t="s">
        <v>66</v>
      </c>
      <c r="AV92" s="72" t="s">
        <v>67</v>
      </c>
      <c r="AW92" s="72" t="s">
        <v>68</v>
      </c>
      <c r="AX92" s="72" t="s">
        <v>69</v>
      </c>
      <c r="AY92" s="72" t="s">
        <v>70</v>
      </c>
      <c r="AZ92" s="72" t="s">
        <v>71</v>
      </c>
      <c r="BA92" s="72" t="s">
        <v>72</v>
      </c>
      <c r="BB92" s="72" t="s">
        <v>73</v>
      </c>
      <c r="BC92" s="72" t="s">
        <v>74</v>
      </c>
      <c r="BD92" s="73" t="s">
        <v>75</v>
      </c>
    </row>
    <row r="93" spans="1:91" s="1" customFormat="1" ht="10.9" customHeight="1"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4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6"/>
    </row>
    <row r="94" spans="1:91" s="5" customFormat="1" ht="32.450000000000003" customHeight="1">
      <c r="B94" s="77"/>
      <c r="C94" s="78" t="s">
        <v>76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303">
        <f>ROUND(SUM(AG95:AG97),2)</f>
        <v>0</v>
      </c>
      <c r="AH94" s="303"/>
      <c r="AI94" s="303"/>
      <c r="AJ94" s="303"/>
      <c r="AK94" s="303"/>
      <c r="AL94" s="303"/>
      <c r="AM94" s="303"/>
      <c r="AN94" s="304">
        <f>SUM(AG94,AT94)</f>
        <v>0</v>
      </c>
      <c r="AO94" s="304"/>
      <c r="AP94" s="304"/>
      <c r="AQ94" s="81" t="s">
        <v>1</v>
      </c>
      <c r="AR94" s="82"/>
      <c r="AS94" s="83">
        <f>ROUND(SUM(AS95:AS97),2)</f>
        <v>0</v>
      </c>
      <c r="AT94" s="84">
        <f>ROUND(SUM(AV94:AW94),2)</f>
        <v>0</v>
      </c>
      <c r="AU94" s="85">
        <f>ROUND(SUM(AU95:AU97),5)</f>
        <v>0</v>
      </c>
      <c r="AV94" s="84">
        <f>ROUND(AZ94*L29,2)</f>
        <v>0</v>
      </c>
      <c r="AW94" s="84">
        <f>ROUND(BA94*L30,2)</f>
        <v>0</v>
      </c>
      <c r="AX94" s="84">
        <f>ROUND(BB94*L29,2)</f>
        <v>0</v>
      </c>
      <c r="AY94" s="84">
        <f>ROUND(BC94*L30,2)</f>
        <v>0</v>
      </c>
      <c r="AZ94" s="84">
        <f>ROUND(SUM(AZ95:AZ97),2)</f>
        <v>0</v>
      </c>
      <c r="BA94" s="84">
        <f>ROUND(SUM(BA95:BA97),2)</f>
        <v>0</v>
      </c>
      <c r="BB94" s="84">
        <f>ROUND(SUM(BB95:BB97),2)</f>
        <v>0</v>
      </c>
      <c r="BC94" s="84">
        <f>ROUND(SUM(BC95:BC97),2)</f>
        <v>0</v>
      </c>
      <c r="BD94" s="86">
        <f>ROUND(SUM(BD95:BD97),2)</f>
        <v>0</v>
      </c>
      <c r="BS94" s="87" t="s">
        <v>77</v>
      </c>
      <c r="BT94" s="87" t="s">
        <v>78</v>
      </c>
      <c r="BU94" s="88" t="s">
        <v>79</v>
      </c>
      <c r="BV94" s="87" t="s">
        <v>80</v>
      </c>
      <c r="BW94" s="87" t="s">
        <v>5</v>
      </c>
      <c r="BX94" s="87" t="s">
        <v>81</v>
      </c>
      <c r="CL94" s="87" t="s">
        <v>19</v>
      </c>
    </row>
    <row r="95" spans="1:91" s="6" customFormat="1" ht="16.5" customHeight="1">
      <c r="A95" s="89" t="s">
        <v>82</v>
      </c>
      <c r="B95" s="90"/>
      <c r="C95" s="91"/>
      <c r="D95" s="306" t="s">
        <v>83</v>
      </c>
      <c r="E95" s="306"/>
      <c r="F95" s="306"/>
      <c r="G95" s="306"/>
      <c r="H95" s="306"/>
      <c r="I95" s="92"/>
      <c r="J95" s="306" t="s">
        <v>84</v>
      </c>
      <c r="K95" s="306"/>
      <c r="L95" s="306"/>
      <c r="M95" s="306"/>
      <c r="N95" s="306"/>
      <c r="O95" s="306"/>
      <c r="P95" s="306"/>
      <c r="Q95" s="306"/>
      <c r="R95" s="306"/>
      <c r="S95" s="306"/>
      <c r="T95" s="306"/>
      <c r="U95" s="306"/>
      <c r="V95" s="306"/>
      <c r="W95" s="306"/>
      <c r="X95" s="306"/>
      <c r="Y95" s="306"/>
      <c r="Z95" s="306"/>
      <c r="AA95" s="306"/>
      <c r="AB95" s="306"/>
      <c r="AC95" s="306"/>
      <c r="AD95" s="306"/>
      <c r="AE95" s="306"/>
      <c r="AF95" s="306"/>
      <c r="AG95" s="301">
        <f>'Oprava - Udržovací práce ...'!J30</f>
        <v>0</v>
      </c>
      <c r="AH95" s="302"/>
      <c r="AI95" s="302"/>
      <c r="AJ95" s="302"/>
      <c r="AK95" s="302"/>
      <c r="AL95" s="302"/>
      <c r="AM95" s="302"/>
      <c r="AN95" s="301">
        <f>SUM(AG95,AT95)</f>
        <v>0</v>
      </c>
      <c r="AO95" s="302"/>
      <c r="AP95" s="302"/>
      <c r="AQ95" s="93" t="s">
        <v>85</v>
      </c>
      <c r="AR95" s="94"/>
      <c r="AS95" s="95">
        <v>0</v>
      </c>
      <c r="AT95" s="96">
        <f>ROUND(SUM(AV95:AW95),2)</f>
        <v>0</v>
      </c>
      <c r="AU95" s="97">
        <f>'Oprava - Udržovací práce ...'!P151</f>
        <v>0</v>
      </c>
      <c r="AV95" s="96">
        <f>'Oprava - Udržovací práce ...'!J33</f>
        <v>0</v>
      </c>
      <c r="AW95" s="96">
        <f>'Oprava - Udržovací práce ...'!J34</f>
        <v>0</v>
      </c>
      <c r="AX95" s="96">
        <f>'Oprava - Udržovací práce ...'!J35</f>
        <v>0</v>
      </c>
      <c r="AY95" s="96">
        <f>'Oprava - Udržovací práce ...'!J36</f>
        <v>0</v>
      </c>
      <c r="AZ95" s="96">
        <f>'Oprava - Udržovací práce ...'!F33</f>
        <v>0</v>
      </c>
      <c r="BA95" s="96">
        <f>'Oprava - Udržovací práce ...'!F34</f>
        <v>0</v>
      </c>
      <c r="BB95" s="96">
        <f>'Oprava - Udržovací práce ...'!F35</f>
        <v>0</v>
      </c>
      <c r="BC95" s="96">
        <f>'Oprava - Udržovací práce ...'!F36</f>
        <v>0</v>
      </c>
      <c r="BD95" s="98">
        <f>'Oprava - Udržovací práce ...'!F37</f>
        <v>0</v>
      </c>
      <c r="BT95" s="99" t="s">
        <v>86</v>
      </c>
      <c r="BV95" s="99" t="s">
        <v>80</v>
      </c>
      <c r="BW95" s="99" t="s">
        <v>87</v>
      </c>
      <c r="BX95" s="99" t="s">
        <v>5</v>
      </c>
      <c r="CL95" s="99" t="s">
        <v>19</v>
      </c>
      <c r="CM95" s="99" t="s">
        <v>86</v>
      </c>
    </row>
    <row r="96" spans="1:91" s="6" customFormat="1" ht="16.5" customHeight="1">
      <c r="A96" s="89" t="s">
        <v>82</v>
      </c>
      <c r="B96" s="90"/>
      <c r="C96" s="91"/>
      <c r="D96" s="306" t="s">
        <v>88</v>
      </c>
      <c r="E96" s="306"/>
      <c r="F96" s="306"/>
      <c r="G96" s="306"/>
      <c r="H96" s="306"/>
      <c r="I96" s="92"/>
      <c r="J96" s="306" t="s">
        <v>89</v>
      </c>
      <c r="K96" s="306"/>
      <c r="L96" s="306"/>
      <c r="M96" s="306"/>
      <c r="N96" s="306"/>
      <c r="O96" s="306"/>
      <c r="P96" s="306"/>
      <c r="Q96" s="306"/>
      <c r="R96" s="306"/>
      <c r="S96" s="306"/>
      <c r="T96" s="306"/>
      <c r="U96" s="306"/>
      <c r="V96" s="306"/>
      <c r="W96" s="306"/>
      <c r="X96" s="306"/>
      <c r="Y96" s="306"/>
      <c r="Z96" s="306"/>
      <c r="AA96" s="306"/>
      <c r="AB96" s="306"/>
      <c r="AC96" s="306"/>
      <c r="AD96" s="306"/>
      <c r="AE96" s="306"/>
      <c r="AF96" s="306"/>
      <c r="AG96" s="301">
        <f>'Investice - Stavební úpra...'!J30</f>
        <v>0</v>
      </c>
      <c r="AH96" s="302"/>
      <c r="AI96" s="302"/>
      <c r="AJ96" s="302"/>
      <c r="AK96" s="302"/>
      <c r="AL96" s="302"/>
      <c r="AM96" s="302"/>
      <c r="AN96" s="301">
        <f>SUM(AG96,AT96)</f>
        <v>0</v>
      </c>
      <c r="AO96" s="302"/>
      <c r="AP96" s="302"/>
      <c r="AQ96" s="93" t="s">
        <v>85</v>
      </c>
      <c r="AR96" s="94"/>
      <c r="AS96" s="95">
        <v>0</v>
      </c>
      <c r="AT96" s="96">
        <f>ROUND(SUM(AV96:AW96),2)</f>
        <v>0</v>
      </c>
      <c r="AU96" s="97">
        <f>'Investice - Stavební úpra...'!P121</f>
        <v>0</v>
      </c>
      <c r="AV96" s="96">
        <f>'Investice - Stavební úpra...'!J33</f>
        <v>0</v>
      </c>
      <c r="AW96" s="96">
        <f>'Investice - Stavební úpra...'!J34</f>
        <v>0</v>
      </c>
      <c r="AX96" s="96">
        <f>'Investice - Stavební úpra...'!J35</f>
        <v>0</v>
      </c>
      <c r="AY96" s="96">
        <f>'Investice - Stavební úpra...'!J36</f>
        <v>0</v>
      </c>
      <c r="AZ96" s="96">
        <f>'Investice - Stavební úpra...'!F33</f>
        <v>0</v>
      </c>
      <c r="BA96" s="96">
        <f>'Investice - Stavební úpra...'!F34</f>
        <v>0</v>
      </c>
      <c r="BB96" s="96">
        <f>'Investice - Stavební úpra...'!F35</f>
        <v>0</v>
      </c>
      <c r="BC96" s="96">
        <f>'Investice - Stavební úpra...'!F36</f>
        <v>0</v>
      </c>
      <c r="BD96" s="98">
        <f>'Investice - Stavební úpra...'!F37</f>
        <v>0</v>
      </c>
      <c r="BT96" s="99" t="s">
        <v>86</v>
      </c>
      <c r="BV96" s="99" t="s">
        <v>80</v>
      </c>
      <c r="BW96" s="99" t="s">
        <v>90</v>
      </c>
      <c r="BX96" s="99" t="s">
        <v>5</v>
      </c>
      <c r="CL96" s="99" t="s">
        <v>19</v>
      </c>
      <c r="CM96" s="99" t="s">
        <v>86</v>
      </c>
    </row>
    <row r="97" spans="1:91" s="6" customFormat="1" ht="16.5" customHeight="1">
      <c r="A97" s="89" t="s">
        <v>82</v>
      </c>
      <c r="B97" s="90"/>
      <c r="C97" s="91"/>
      <c r="D97" s="306" t="s">
        <v>91</v>
      </c>
      <c r="E97" s="306"/>
      <c r="F97" s="306"/>
      <c r="G97" s="306"/>
      <c r="H97" s="306"/>
      <c r="I97" s="92"/>
      <c r="J97" s="306" t="s">
        <v>92</v>
      </c>
      <c r="K97" s="306"/>
      <c r="L97" s="306"/>
      <c r="M97" s="306"/>
      <c r="N97" s="306"/>
      <c r="O97" s="306"/>
      <c r="P97" s="306"/>
      <c r="Q97" s="306"/>
      <c r="R97" s="306"/>
      <c r="S97" s="306"/>
      <c r="T97" s="306"/>
      <c r="U97" s="306"/>
      <c r="V97" s="306"/>
      <c r="W97" s="306"/>
      <c r="X97" s="306"/>
      <c r="Y97" s="306"/>
      <c r="Z97" s="306"/>
      <c r="AA97" s="306"/>
      <c r="AB97" s="306"/>
      <c r="AC97" s="306"/>
      <c r="AD97" s="306"/>
      <c r="AE97" s="306"/>
      <c r="AF97" s="306"/>
      <c r="AG97" s="301">
        <f>'VRN - Vedlejší rozpočtové...'!J30</f>
        <v>0</v>
      </c>
      <c r="AH97" s="302"/>
      <c r="AI97" s="302"/>
      <c r="AJ97" s="302"/>
      <c r="AK97" s="302"/>
      <c r="AL97" s="302"/>
      <c r="AM97" s="302"/>
      <c r="AN97" s="301">
        <f>SUM(AG97,AT97)</f>
        <v>0</v>
      </c>
      <c r="AO97" s="302"/>
      <c r="AP97" s="302"/>
      <c r="AQ97" s="93" t="s">
        <v>85</v>
      </c>
      <c r="AR97" s="94"/>
      <c r="AS97" s="100">
        <v>0</v>
      </c>
      <c r="AT97" s="101">
        <f>ROUND(SUM(AV97:AW97),2)</f>
        <v>0</v>
      </c>
      <c r="AU97" s="102">
        <f>'VRN - Vedlejší rozpočtové...'!P122</f>
        <v>0</v>
      </c>
      <c r="AV97" s="101">
        <f>'VRN - Vedlejší rozpočtové...'!J33</f>
        <v>0</v>
      </c>
      <c r="AW97" s="101">
        <f>'VRN - Vedlejší rozpočtové...'!J34</f>
        <v>0</v>
      </c>
      <c r="AX97" s="101">
        <f>'VRN - Vedlejší rozpočtové...'!J35</f>
        <v>0</v>
      </c>
      <c r="AY97" s="101">
        <f>'VRN - Vedlejší rozpočtové...'!J36</f>
        <v>0</v>
      </c>
      <c r="AZ97" s="101">
        <f>'VRN - Vedlejší rozpočtové...'!F33</f>
        <v>0</v>
      </c>
      <c r="BA97" s="101">
        <f>'VRN - Vedlejší rozpočtové...'!F34</f>
        <v>0</v>
      </c>
      <c r="BB97" s="101">
        <f>'VRN - Vedlejší rozpočtové...'!F35</f>
        <v>0</v>
      </c>
      <c r="BC97" s="101">
        <f>'VRN - Vedlejší rozpočtové...'!F36</f>
        <v>0</v>
      </c>
      <c r="BD97" s="103">
        <f>'VRN - Vedlejší rozpočtové...'!F37</f>
        <v>0</v>
      </c>
      <c r="BT97" s="99" t="s">
        <v>86</v>
      </c>
      <c r="BV97" s="99" t="s">
        <v>80</v>
      </c>
      <c r="BW97" s="99" t="s">
        <v>93</v>
      </c>
      <c r="BX97" s="99" t="s">
        <v>5</v>
      </c>
      <c r="CL97" s="99" t="s">
        <v>19</v>
      </c>
      <c r="CM97" s="99" t="s">
        <v>86</v>
      </c>
    </row>
    <row r="98" spans="1:91" s="1" customFormat="1" ht="30" customHeight="1"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9"/>
    </row>
    <row r="99" spans="1:91" s="1" customFormat="1" ht="6.95" customHeight="1">
      <c r="B99" s="50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39"/>
    </row>
  </sheetData>
  <sheetProtection algorithmName="SHA-512" hashValue="Sir2IPaWaOhDtvy2rHlq6ZZTm5DlIjTZzLn3gx+TMz8+0vzpi/x3y+uw+DhW9HHOigVttIN53TwVBChYPNSMtQ==" saltValue="VYF0Aml4NRA1DMzZPZmUhlqOnYRyfW994FEXLjidLa/f293Ho2w9bAg2qRw10zZl7e/i7CW4+SnX2NVxm9Cq9A==" spinCount="100000" sheet="1" objects="1" scenarios="1" formatColumns="0" formatRows="0"/>
  <mergeCells count="50">
    <mergeCell ref="D96:H96"/>
    <mergeCell ref="J96:AF96"/>
    <mergeCell ref="D97:H97"/>
    <mergeCell ref="J97:AF97"/>
    <mergeCell ref="AG94:AM94"/>
    <mergeCell ref="AN94:AP94"/>
    <mergeCell ref="C92:G92"/>
    <mergeCell ref="I92:AF92"/>
    <mergeCell ref="D95:H95"/>
    <mergeCell ref="J95:AF95"/>
    <mergeCell ref="AN95:AP95"/>
    <mergeCell ref="AG95:AM95"/>
    <mergeCell ref="AN96:AP96"/>
    <mergeCell ref="AG96:AM96"/>
    <mergeCell ref="AN97:AP97"/>
    <mergeCell ref="AG97:AM97"/>
    <mergeCell ref="L30:P30"/>
    <mergeCell ref="L31:P31"/>
    <mergeCell ref="L32:P32"/>
    <mergeCell ref="L33:P33"/>
    <mergeCell ref="AN92:AP92"/>
    <mergeCell ref="AG92:AM92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95" location="'Oprava - Udržovací práce ...'!C2" display="/" xr:uid="{00000000-0004-0000-0000-000000000000}"/>
    <hyperlink ref="A96" location="'Investice - Stavební úpra...'!C2" display="/" xr:uid="{00000000-0004-0000-0000-000001000000}"/>
    <hyperlink ref="A97" location="'VRN - Vedlejší rozpočtové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693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104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AT2" s="17" t="s">
        <v>87</v>
      </c>
    </row>
    <row r="3" spans="2:46" ht="6.95" customHeight="1">
      <c r="B3" s="105"/>
      <c r="C3" s="106"/>
      <c r="D3" s="106"/>
      <c r="E3" s="106"/>
      <c r="F3" s="106"/>
      <c r="G3" s="106"/>
      <c r="H3" s="106"/>
      <c r="I3" s="107"/>
      <c r="J3" s="106"/>
      <c r="K3" s="106"/>
      <c r="L3" s="20"/>
      <c r="AT3" s="17" t="s">
        <v>86</v>
      </c>
    </row>
    <row r="4" spans="2:46" ht="24.95" customHeight="1">
      <c r="B4" s="20"/>
      <c r="D4" s="108" t="s">
        <v>94</v>
      </c>
      <c r="L4" s="20"/>
      <c r="M4" s="109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10" t="s">
        <v>16</v>
      </c>
      <c r="L6" s="20"/>
    </row>
    <row r="7" spans="2:46" ht="16.5" customHeight="1">
      <c r="B7" s="20"/>
      <c r="E7" s="307" t="str">
        <f>'Rekapitulace stavby'!K6</f>
        <v>Udržovací práce a stavební úpravy bytu č.15 ve 4NP</v>
      </c>
      <c r="F7" s="308"/>
      <c r="G7" s="308"/>
      <c r="H7" s="308"/>
      <c r="L7" s="20"/>
    </row>
    <row r="8" spans="2:46" s="1" customFormat="1" ht="12" customHeight="1">
      <c r="B8" s="39"/>
      <c r="D8" s="110" t="s">
        <v>95</v>
      </c>
      <c r="I8" s="111"/>
      <c r="L8" s="39"/>
    </row>
    <row r="9" spans="2:46" s="1" customFormat="1" ht="36.950000000000003" customHeight="1">
      <c r="B9" s="39"/>
      <c r="E9" s="309" t="s">
        <v>96</v>
      </c>
      <c r="F9" s="310"/>
      <c r="G9" s="310"/>
      <c r="H9" s="310"/>
      <c r="I9" s="111"/>
      <c r="L9" s="39"/>
    </row>
    <row r="10" spans="2:46" s="1" customFormat="1" ht="11.25">
      <c r="B10" s="39"/>
      <c r="I10" s="111"/>
      <c r="L10" s="39"/>
    </row>
    <row r="11" spans="2:46" s="1" customFormat="1" ht="12" customHeight="1">
      <c r="B11" s="39"/>
      <c r="D11" s="110" t="s">
        <v>18</v>
      </c>
      <c r="F11" s="112" t="s">
        <v>19</v>
      </c>
      <c r="I11" s="113" t="s">
        <v>20</v>
      </c>
      <c r="J11" s="112" t="s">
        <v>1</v>
      </c>
      <c r="L11" s="39"/>
    </row>
    <row r="12" spans="2:46" s="1" customFormat="1" ht="12" customHeight="1">
      <c r="B12" s="39"/>
      <c r="D12" s="110" t="s">
        <v>21</v>
      </c>
      <c r="F12" s="112" t="s">
        <v>22</v>
      </c>
      <c r="I12" s="113" t="s">
        <v>23</v>
      </c>
      <c r="J12" s="114" t="str">
        <f>'Rekapitulace stavby'!AN8</f>
        <v>4. 11. 2018</v>
      </c>
      <c r="L12" s="39"/>
    </row>
    <row r="13" spans="2:46" s="1" customFormat="1" ht="10.9" customHeight="1">
      <c r="B13" s="39"/>
      <c r="I13" s="111"/>
      <c r="L13" s="39"/>
    </row>
    <row r="14" spans="2:46" s="1" customFormat="1" ht="12" customHeight="1">
      <c r="B14" s="39"/>
      <c r="D14" s="110" t="s">
        <v>27</v>
      </c>
      <c r="I14" s="113" t="s">
        <v>28</v>
      </c>
      <c r="J14" s="112" t="str">
        <f>IF('Rekapitulace stavby'!AN10="","",'Rekapitulace stavby'!AN10)</f>
        <v/>
      </c>
      <c r="L14" s="39"/>
    </row>
    <row r="15" spans="2:46" s="1" customFormat="1" ht="18" customHeight="1">
      <c r="B15" s="39"/>
      <c r="E15" s="112" t="str">
        <f>IF('Rekapitulace stavby'!E11="","",'Rekapitulace stavby'!E11)</f>
        <v xml:space="preserve"> </v>
      </c>
      <c r="I15" s="113" t="s">
        <v>30</v>
      </c>
      <c r="J15" s="112" t="str">
        <f>IF('Rekapitulace stavby'!AN11="","",'Rekapitulace stavby'!AN11)</f>
        <v/>
      </c>
      <c r="L15" s="39"/>
    </row>
    <row r="16" spans="2:46" s="1" customFormat="1" ht="6.95" customHeight="1">
      <c r="B16" s="39"/>
      <c r="I16" s="111"/>
      <c r="L16" s="39"/>
    </row>
    <row r="17" spans="2:12" s="1" customFormat="1" ht="12" customHeight="1">
      <c r="B17" s="39"/>
      <c r="D17" s="110" t="s">
        <v>31</v>
      </c>
      <c r="I17" s="113" t="s">
        <v>28</v>
      </c>
      <c r="J17" s="30" t="str">
        <f>'Rekapitulace stavby'!AN13</f>
        <v>Vyplň údaj</v>
      </c>
      <c r="L17" s="39"/>
    </row>
    <row r="18" spans="2:12" s="1" customFormat="1" ht="18" customHeight="1">
      <c r="B18" s="39"/>
      <c r="E18" s="311" t="str">
        <f>'Rekapitulace stavby'!E14</f>
        <v>Vyplň údaj</v>
      </c>
      <c r="F18" s="312"/>
      <c r="G18" s="312"/>
      <c r="H18" s="312"/>
      <c r="I18" s="113" t="s">
        <v>30</v>
      </c>
      <c r="J18" s="30" t="str">
        <f>'Rekapitulace stavby'!AN14</f>
        <v>Vyplň údaj</v>
      </c>
      <c r="L18" s="39"/>
    </row>
    <row r="19" spans="2:12" s="1" customFormat="1" ht="6.95" customHeight="1">
      <c r="B19" s="39"/>
      <c r="I19" s="111"/>
      <c r="L19" s="39"/>
    </row>
    <row r="20" spans="2:12" s="1" customFormat="1" ht="12" customHeight="1">
      <c r="B20" s="39"/>
      <c r="D20" s="110" t="s">
        <v>33</v>
      </c>
      <c r="I20" s="113" t="s">
        <v>28</v>
      </c>
      <c r="J20" s="112" t="s">
        <v>1</v>
      </c>
      <c r="L20" s="39"/>
    </row>
    <row r="21" spans="2:12" s="1" customFormat="1" ht="18" customHeight="1">
      <c r="B21" s="39"/>
      <c r="E21" s="112" t="s">
        <v>34</v>
      </c>
      <c r="I21" s="113" t="s">
        <v>30</v>
      </c>
      <c r="J21" s="112" t="s">
        <v>1</v>
      </c>
      <c r="L21" s="39"/>
    </row>
    <row r="22" spans="2:12" s="1" customFormat="1" ht="6.95" customHeight="1">
      <c r="B22" s="39"/>
      <c r="I22" s="111"/>
      <c r="L22" s="39"/>
    </row>
    <row r="23" spans="2:12" s="1" customFormat="1" ht="12" customHeight="1">
      <c r="B23" s="39"/>
      <c r="D23" s="110" t="s">
        <v>36</v>
      </c>
      <c r="I23" s="113" t="s">
        <v>28</v>
      </c>
      <c r="J23" s="112" t="str">
        <f>IF('Rekapitulace stavby'!AN19="","",'Rekapitulace stavby'!AN19)</f>
        <v/>
      </c>
      <c r="L23" s="39"/>
    </row>
    <row r="24" spans="2:12" s="1" customFormat="1" ht="18" customHeight="1">
      <c r="B24" s="39"/>
      <c r="E24" s="112" t="str">
        <f>IF('Rekapitulace stavby'!E20="","",'Rekapitulace stavby'!E20)</f>
        <v xml:space="preserve"> </v>
      </c>
      <c r="I24" s="113" t="s">
        <v>30</v>
      </c>
      <c r="J24" s="112" t="str">
        <f>IF('Rekapitulace stavby'!AN20="","",'Rekapitulace stavby'!AN20)</f>
        <v/>
      </c>
      <c r="L24" s="39"/>
    </row>
    <row r="25" spans="2:12" s="1" customFormat="1" ht="6.95" customHeight="1">
      <c r="B25" s="39"/>
      <c r="I25" s="111"/>
      <c r="L25" s="39"/>
    </row>
    <row r="26" spans="2:12" s="1" customFormat="1" ht="12" customHeight="1">
      <c r="B26" s="39"/>
      <c r="D26" s="110" t="s">
        <v>37</v>
      </c>
      <c r="I26" s="111"/>
      <c r="L26" s="39"/>
    </row>
    <row r="27" spans="2:12" s="7" customFormat="1" ht="16.5" customHeight="1">
      <c r="B27" s="115"/>
      <c r="E27" s="313" t="s">
        <v>1</v>
      </c>
      <c r="F27" s="313"/>
      <c r="G27" s="313"/>
      <c r="H27" s="313"/>
      <c r="I27" s="116"/>
      <c r="L27" s="115"/>
    </row>
    <row r="28" spans="2:12" s="1" customFormat="1" ht="6.95" customHeight="1">
      <c r="B28" s="39"/>
      <c r="I28" s="111"/>
      <c r="L28" s="39"/>
    </row>
    <row r="29" spans="2:12" s="1" customFormat="1" ht="6.95" customHeight="1">
      <c r="B29" s="39"/>
      <c r="D29" s="63"/>
      <c r="E29" s="63"/>
      <c r="F29" s="63"/>
      <c r="G29" s="63"/>
      <c r="H29" s="63"/>
      <c r="I29" s="117"/>
      <c r="J29" s="63"/>
      <c r="K29" s="63"/>
      <c r="L29" s="39"/>
    </row>
    <row r="30" spans="2:12" s="1" customFormat="1" ht="25.35" customHeight="1">
      <c r="B30" s="39"/>
      <c r="D30" s="118" t="s">
        <v>38</v>
      </c>
      <c r="I30" s="111"/>
      <c r="J30" s="119">
        <f>ROUND(J151, 2)</f>
        <v>0</v>
      </c>
      <c r="L30" s="39"/>
    </row>
    <row r="31" spans="2:12" s="1" customFormat="1" ht="6.95" customHeight="1">
      <c r="B31" s="39"/>
      <c r="D31" s="63"/>
      <c r="E31" s="63"/>
      <c r="F31" s="63"/>
      <c r="G31" s="63"/>
      <c r="H31" s="63"/>
      <c r="I31" s="117"/>
      <c r="J31" s="63"/>
      <c r="K31" s="63"/>
      <c r="L31" s="39"/>
    </row>
    <row r="32" spans="2:12" s="1" customFormat="1" ht="14.45" customHeight="1">
      <c r="B32" s="39"/>
      <c r="F32" s="120" t="s">
        <v>40</v>
      </c>
      <c r="I32" s="121" t="s">
        <v>39</v>
      </c>
      <c r="J32" s="120" t="s">
        <v>41</v>
      </c>
      <c r="L32" s="39"/>
    </row>
    <row r="33" spans="2:12" s="1" customFormat="1" ht="14.45" customHeight="1">
      <c r="B33" s="39"/>
      <c r="D33" s="122" t="s">
        <v>42</v>
      </c>
      <c r="E33" s="110" t="s">
        <v>43</v>
      </c>
      <c r="F33" s="123">
        <f>ROUND((SUM(BE151:BE692)),  2)</f>
        <v>0</v>
      </c>
      <c r="I33" s="124">
        <v>0.21</v>
      </c>
      <c r="J33" s="123">
        <f>ROUND(((SUM(BE151:BE692))*I33),  2)</f>
        <v>0</v>
      </c>
      <c r="L33" s="39"/>
    </row>
    <row r="34" spans="2:12" s="1" customFormat="1" ht="14.45" customHeight="1">
      <c r="B34" s="39"/>
      <c r="E34" s="110" t="s">
        <v>44</v>
      </c>
      <c r="F34" s="123">
        <f>ROUND((SUM(BF151:BF692)),  2)</f>
        <v>0</v>
      </c>
      <c r="I34" s="124">
        <v>0.15</v>
      </c>
      <c r="J34" s="123">
        <f>ROUND(((SUM(BF151:BF692))*I34),  2)</f>
        <v>0</v>
      </c>
      <c r="L34" s="39"/>
    </row>
    <row r="35" spans="2:12" s="1" customFormat="1" ht="14.45" hidden="1" customHeight="1">
      <c r="B35" s="39"/>
      <c r="E35" s="110" t="s">
        <v>45</v>
      </c>
      <c r="F35" s="123">
        <f>ROUND((SUM(BG151:BG692)),  2)</f>
        <v>0</v>
      </c>
      <c r="I35" s="124">
        <v>0.21</v>
      </c>
      <c r="J35" s="123">
        <f>0</f>
        <v>0</v>
      </c>
      <c r="L35" s="39"/>
    </row>
    <row r="36" spans="2:12" s="1" customFormat="1" ht="14.45" hidden="1" customHeight="1">
      <c r="B36" s="39"/>
      <c r="E36" s="110" t="s">
        <v>46</v>
      </c>
      <c r="F36" s="123">
        <f>ROUND((SUM(BH151:BH692)),  2)</f>
        <v>0</v>
      </c>
      <c r="I36" s="124">
        <v>0.15</v>
      </c>
      <c r="J36" s="123">
        <f>0</f>
        <v>0</v>
      </c>
      <c r="L36" s="39"/>
    </row>
    <row r="37" spans="2:12" s="1" customFormat="1" ht="14.45" hidden="1" customHeight="1">
      <c r="B37" s="39"/>
      <c r="E37" s="110" t="s">
        <v>47</v>
      </c>
      <c r="F37" s="123">
        <f>ROUND((SUM(BI151:BI692)),  2)</f>
        <v>0</v>
      </c>
      <c r="I37" s="124">
        <v>0</v>
      </c>
      <c r="J37" s="123">
        <f>0</f>
        <v>0</v>
      </c>
      <c r="L37" s="39"/>
    </row>
    <row r="38" spans="2:12" s="1" customFormat="1" ht="6.95" customHeight="1">
      <c r="B38" s="39"/>
      <c r="I38" s="111"/>
      <c r="L38" s="39"/>
    </row>
    <row r="39" spans="2:12" s="1" customFormat="1" ht="25.35" customHeight="1">
      <c r="B39" s="39"/>
      <c r="C39" s="125"/>
      <c r="D39" s="126" t="s">
        <v>48</v>
      </c>
      <c r="E39" s="127"/>
      <c r="F39" s="127"/>
      <c r="G39" s="128" t="s">
        <v>49</v>
      </c>
      <c r="H39" s="129" t="s">
        <v>50</v>
      </c>
      <c r="I39" s="130"/>
      <c r="J39" s="131">
        <f>SUM(J30:J37)</f>
        <v>0</v>
      </c>
      <c r="K39" s="132"/>
      <c r="L39" s="39"/>
    </row>
    <row r="40" spans="2:12" s="1" customFormat="1" ht="14.45" customHeight="1">
      <c r="B40" s="39"/>
      <c r="I40" s="111"/>
      <c r="L40" s="3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9"/>
      <c r="D50" s="133" t="s">
        <v>51</v>
      </c>
      <c r="E50" s="134"/>
      <c r="F50" s="134"/>
      <c r="G50" s="133" t="s">
        <v>52</v>
      </c>
      <c r="H50" s="134"/>
      <c r="I50" s="135"/>
      <c r="J50" s="134"/>
      <c r="K50" s="134"/>
      <c r="L50" s="39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9"/>
      <c r="D61" s="136" t="s">
        <v>53</v>
      </c>
      <c r="E61" s="137"/>
      <c r="F61" s="138" t="s">
        <v>54</v>
      </c>
      <c r="G61" s="136" t="s">
        <v>53</v>
      </c>
      <c r="H61" s="137"/>
      <c r="I61" s="139"/>
      <c r="J61" s="140" t="s">
        <v>54</v>
      </c>
      <c r="K61" s="137"/>
      <c r="L61" s="39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9"/>
      <c r="D65" s="133" t="s">
        <v>55</v>
      </c>
      <c r="E65" s="134"/>
      <c r="F65" s="134"/>
      <c r="G65" s="133" t="s">
        <v>56</v>
      </c>
      <c r="H65" s="134"/>
      <c r="I65" s="135"/>
      <c r="J65" s="134"/>
      <c r="K65" s="134"/>
      <c r="L65" s="39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9"/>
      <c r="D76" s="136" t="s">
        <v>53</v>
      </c>
      <c r="E76" s="137"/>
      <c r="F76" s="138" t="s">
        <v>54</v>
      </c>
      <c r="G76" s="136" t="s">
        <v>53</v>
      </c>
      <c r="H76" s="137"/>
      <c r="I76" s="139"/>
      <c r="J76" s="140" t="s">
        <v>54</v>
      </c>
      <c r="K76" s="137"/>
      <c r="L76" s="39"/>
    </row>
    <row r="77" spans="2:12" s="1" customFormat="1" ht="14.45" customHeight="1">
      <c r="B77" s="141"/>
      <c r="C77" s="142"/>
      <c r="D77" s="142"/>
      <c r="E77" s="142"/>
      <c r="F77" s="142"/>
      <c r="G77" s="142"/>
      <c r="H77" s="142"/>
      <c r="I77" s="143"/>
      <c r="J77" s="142"/>
      <c r="K77" s="142"/>
      <c r="L77" s="39"/>
    </row>
    <row r="81" spans="2:47" s="1" customFormat="1" ht="6.95" customHeight="1">
      <c r="B81" s="144"/>
      <c r="C81" s="145"/>
      <c r="D81" s="145"/>
      <c r="E81" s="145"/>
      <c r="F81" s="145"/>
      <c r="G81" s="145"/>
      <c r="H81" s="145"/>
      <c r="I81" s="146"/>
      <c r="J81" s="145"/>
      <c r="K81" s="145"/>
      <c r="L81" s="39"/>
    </row>
    <row r="82" spans="2:47" s="1" customFormat="1" ht="24.95" customHeight="1">
      <c r="B82" s="35"/>
      <c r="C82" s="23" t="s">
        <v>97</v>
      </c>
      <c r="D82" s="36"/>
      <c r="E82" s="36"/>
      <c r="F82" s="36"/>
      <c r="G82" s="36"/>
      <c r="H82" s="36"/>
      <c r="I82" s="111"/>
      <c r="J82" s="36"/>
      <c r="K82" s="36"/>
      <c r="L82" s="39"/>
    </row>
    <row r="83" spans="2:47" s="1" customFormat="1" ht="6.95" customHeight="1">
      <c r="B83" s="35"/>
      <c r="C83" s="36"/>
      <c r="D83" s="36"/>
      <c r="E83" s="36"/>
      <c r="F83" s="36"/>
      <c r="G83" s="36"/>
      <c r="H83" s="36"/>
      <c r="I83" s="111"/>
      <c r="J83" s="36"/>
      <c r="K83" s="36"/>
      <c r="L83" s="39"/>
    </row>
    <row r="84" spans="2:47" s="1" customFormat="1" ht="12" customHeight="1">
      <c r="B84" s="35"/>
      <c r="C84" s="29" t="s">
        <v>16</v>
      </c>
      <c r="D84" s="36"/>
      <c r="E84" s="36"/>
      <c r="F84" s="36"/>
      <c r="G84" s="36"/>
      <c r="H84" s="36"/>
      <c r="I84" s="111"/>
      <c r="J84" s="36"/>
      <c r="K84" s="36"/>
      <c r="L84" s="39"/>
    </row>
    <row r="85" spans="2:47" s="1" customFormat="1" ht="16.5" customHeight="1">
      <c r="B85" s="35"/>
      <c r="C85" s="36"/>
      <c r="D85" s="36"/>
      <c r="E85" s="314" t="str">
        <f>E7</f>
        <v>Udržovací práce a stavební úpravy bytu č.15 ve 4NP</v>
      </c>
      <c r="F85" s="315"/>
      <c r="G85" s="315"/>
      <c r="H85" s="315"/>
      <c r="I85" s="111"/>
      <c r="J85" s="36"/>
      <c r="K85" s="36"/>
      <c r="L85" s="39"/>
    </row>
    <row r="86" spans="2:47" s="1" customFormat="1" ht="12" customHeight="1">
      <c r="B86" s="35"/>
      <c r="C86" s="29" t="s">
        <v>95</v>
      </c>
      <c r="D86" s="36"/>
      <c r="E86" s="36"/>
      <c r="F86" s="36"/>
      <c r="G86" s="36"/>
      <c r="H86" s="36"/>
      <c r="I86" s="111"/>
      <c r="J86" s="36"/>
      <c r="K86" s="36"/>
      <c r="L86" s="39"/>
    </row>
    <row r="87" spans="2:47" s="1" customFormat="1" ht="16.5" customHeight="1">
      <c r="B87" s="35"/>
      <c r="C87" s="36"/>
      <c r="D87" s="36"/>
      <c r="E87" s="286" t="str">
        <f>E9</f>
        <v>Oprava - Udržovací práce bytu č.15</v>
      </c>
      <c r="F87" s="316"/>
      <c r="G87" s="316"/>
      <c r="H87" s="316"/>
      <c r="I87" s="111"/>
      <c r="J87" s="36"/>
      <c r="K87" s="36"/>
      <c r="L87" s="39"/>
    </row>
    <row r="88" spans="2:47" s="1" customFormat="1" ht="6.95" customHeight="1">
      <c r="B88" s="35"/>
      <c r="C88" s="36"/>
      <c r="D88" s="36"/>
      <c r="E88" s="36"/>
      <c r="F88" s="36"/>
      <c r="G88" s="36"/>
      <c r="H88" s="36"/>
      <c r="I88" s="111"/>
      <c r="J88" s="36"/>
      <c r="K88" s="36"/>
      <c r="L88" s="39"/>
    </row>
    <row r="89" spans="2:47" s="1" customFormat="1" ht="12" customHeight="1">
      <c r="B89" s="35"/>
      <c r="C89" s="29" t="s">
        <v>21</v>
      </c>
      <c r="D89" s="36"/>
      <c r="E89" s="36"/>
      <c r="F89" s="27" t="str">
        <f>F12</f>
        <v>Vítězná 531/13,Praha 5</v>
      </c>
      <c r="G89" s="36"/>
      <c r="H89" s="36"/>
      <c r="I89" s="113" t="s">
        <v>23</v>
      </c>
      <c r="J89" s="62" t="str">
        <f>IF(J12="","",J12)</f>
        <v>4. 11. 2018</v>
      </c>
      <c r="K89" s="36"/>
      <c r="L89" s="39"/>
    </row>
    <row r="90" spans="2:47" s="1" customFormat="1" ht="6.95" customHeight="1">
      <c r="B90" s="35"/>
      <c r="C90" s="36"/>
      <c r="D90" s="36"/>
      <c r="E90" s="36"/>
      <c r="F90" s="36"/>
      <c r="G90" s="36"/>
      <c r="H90" s="36"/>
      <c r="I90" s="111"/>
      <c r="J90" s="36"/>
      <c r="K90" s="36"/>
      <c r="L90" s="39"/>
    </row>
    <row r="91" spans="2:47" s="1" customFormat="1" ht="27.95" customHeight="1">
      <c r="B91" s="35"/>
      <c r="C91" s="29" t="s">
        <v>27</v>
      </c>
      <c r="D91" s="36"/>
      <c r="E91" s="36"/>
      <c r="F91" s="27" t="str">
        <f>E15</f>
        <v xml:space="preserve"> </v>
      </c>
      <c r="G91" s="36"/>
      <c r="H91" s="36"/>
      <c r="I91" s="113" t="s">
        <v>33</v>
      </c>
      <c r="J91" s="33" t="str">
        <f>E21</f>
        <v>PATA&amp;FRYDECKÝ architekti s.r.o</v>
      </c>
      <c r="K91" s="36"/>
      <c r="L91" s="39"/>
    </row>
    <row r="92" spans="2:47" s="1" customFormat="1" ht="15.2" customHeight="1">
      <c r="B92" s="35"/>
      <c r="C92" s="29" t="s">
        <v>31</v>
      </c>
      <c r="D92" s="36"/>
      <c r="E92" s="36"/>
      <c r="F92" s="27" t="str">
        <f>IF(E18="","",E18)</f>
        <v>Vyplň údaj</v>
      </c>
      <c r="G92" s="36"/>
      <c r="H92" s="36"/>
      <c r="I92" s="113" t="s">
        <v>36</v>
      </c>
      <c r="J92" s="33" t="str">
        <f>E24</f>
        <v xml:space="preserve"> </v>
      </c>
      <c r="K92" s="36"/>
      <c r="L92" s="39"/>
    </row>
    <row r="93" spans="2:47" s="1" customFormat="1" ht="10.35" customHeight="1">
      <c r="B93" s="35"/>
      <c r="C93" s="36"/>
      <c r="D93" s="36"/>
      <c r="E93" s="36"/>
      <c r="F93" s="36"/>
      <c r="G93" s="36"/>
      <c r="H93" s="36"/>
      <c r="I93" s="111"/>
      <c r="J93" s="36"/>
      <c r="K93" s="36"/>
      <c r="L93" s="39"/>
    </row>
    <row r="94" spans="2:47" s="1" customFormat="1" ht="29.25" customHeight="1">
      <c r="B94" s="35"/>
      <c r="C94" s="147" t="s">
        <v>98</v>
      </c>
      <c r="D94" s="148"/>
      <c r="E94" s="148"/>
      <c r="F94" s="148"/>
      <c r="G94" s="148"/>
      <c r="H94" s="148"/>
      <c r="I94" s="149"/>
      <c r="J94" s="150" t="s">
        <v>99</v>
      </c>
      <c r="K94" s="148"/>
      <c r="L94" s="39"/>
    </row>
    <row r="95" spans="2:47" s="1" customFormat="1" ht="10.35" customHeight="1">
      <c r="B95" s="35"/>
      <c r="C95" s="36"/>
      <c r="D95" s="36"/>
      <c r="E95" s="36"/>
      <c r="F95" s="36"/>
      <c r="G95" s="36"/>
      <c r="H95" s="36"/>
      <c r="I95" s="111"/>
      <c r="J95" s="36"/>
      <c r="K95" s="36"/>
      <c r="L95" s="39"/>
    </row>
    <row r="96" spans="2:47" s="1" customFormat="1" ht="22.9" customHeight="1">
      <c r="B96" s="35"/>
      <c r="C96" s="151" t="s">
        <v>100</v>
      </c>
      <c r="D96" s="36"/>
      <c r="E96" s="36"/>
      <c r="F96" s="36"/>
      <c r="G96" s="36"/>
      <c r="H96" s="36"/>
      <c r="I96" s="111"/>
      <c r="J96" s="80">
        <f>J151</f>
        <v>0</v>
      </c>
      <c r="K96" s="36"/>
      <c r="L96" s="39"/>
      <c r="AU96" s="17" t="s">
        <v>101</v>
      </c>
    </row>
    <row r="97" spans="2:12" s="8" customFormat="1" ht="24.95" customHeight="1">
      <c r="B97" s="152"/>
      <c r="C97" s="153"/>
      <c r="D97" s="154" t="s">
        <v>102</v>
      </c>
      <c r="E97" s="155"/>
      <c r="F97" s="155"/>
      <c r="G97" s="155"/>
      <c r="H97" s="155"/>
      <c r="I97" s="156"/>
      <c r="J97" s="157">
        <f>J152</f>
        <v>0</v>
      </c>
      <c r="K97" s="153"/>
      <c r="L97" s="158"/>
    </row>
    <row r="98" spans="2:12" s="9" customFormat="1" ht="19.899999999999999" customHeight="1">
      <c r="B98" s="159"/>
      <c r="C98" s="160"/>
      <c r="D98" s="161" t="s">
        <v>103</v>
      </c>
      <c r="E98" s="162"/>
      <c r="F98" s="162"/>
      <c r="G98" s="162"/>
      <c r="H98" s="162"/>
      <c r="I98" s="163"/>
      <c r="J98" s="164">
        <f>J153</f>
        <v>0</v>
      </c>
      <c r="K98" s="160"/>
      <c r="L98" s="165"/>
    </row>
    <row r="99" spans="2:12" s="9" customFormat="1" ht="19.899999999999999" customHeight="1">
      <c r="B99" s="159"/>
      <c r="C99" s="160"/>
      <c r="D99" s="161" t="s">
        <v>104</v>
      </c>
      <c r="E99" s="162"/>
      <c r="F99" s="162"/>
      <c r="G99" s="162"/>
      <c r="H99" s="162"/>
      <c r="I99" s="163"/>
      <c r="J99" s="164">
        <f>J162</f>
        <v>0</v>
      </c>
      <c r="K99" s="160"/>
      <c r="L99" s="165"/>
    </row>
    <row r="100" spans="2:12" s="9" customFormat="1" ht="19.899999999999999" customHeight="1">
      <c r="B100" s="159"/>
      <c r="C100" s="160"/>
      <c r="D100" s="161" t="s">
        <v>105</v>
      </c>
      <c r="E100" s="162"/>
      <c r="F100" s="162"/>
      <c r="G100" s="162"/>
      <c r="H100" s="162"/>
      <c r="I100" s="163"/>
      <c r="J100" s="164">
        <f>J164</f>
        <v>0</v>
      </c>
      <c r="K100" s="160"/>
      <c r="L100" s="165"/>
    </row>
    <row r="101" spans="2:12" s="9" customFormat="1" ht="19.899999999999999" customHeight="1">
      <c r="B101" s="159"/>
      <c r="C101" s="160"/>
      <c r="D101" s="161" t="s">
        <v>106</v>
      </c>
      <c r="E101" s="162"/>
      <c r="F101" s="162"/>
      <c r="G101" s="162"/>
      <c r="H101" s="162"/>
      <c r="I101" s="163"/>
      <c r="J101" s="164">
        <f>J261</f>
        <v>0</v>
      </c>
      <c r="K101" s="160"/>
      <c r="L101" s="165"/>
    </row>
    <row r="102" spans="2:12" s="9" customFormat="1" ht="19.899999999999999" customHeight="1">
      <c r="B102" s="159"/>
      <c r="C102" s="160"/>
      <c r="D102" s="161" t="s">
        <v>107</v>
      </c>
      <c r="E102" s="162"/>
      <c r="F102" s="162"/>
      <c r="G102" s="162"/>
      <c r="H102" s="162"/>
      <c r="I102" s="163"/>
      <c r="J102" s="164">
        <f>J315</f>
        <v>0</v>
      </c>
      <c r="K102" s="160"/>
      <c r="L102" s="165"/>
    </row>
    <row r="103" spans="2:12" s="9" customFormat="1" ht="19.899999999999999" customHeight="1">
      <c r="B103" s="159"/>
      <c r="C103" s="160"/>
      <c r="D103" s="161" t="s">
        <v>108</v>
      </c>
      <c r="E103" s="162"/>
      <c r="F103" s="162"/>
      <c r="G103" s="162"/>
      <c r="H103" s="162"/>
      <c r="I103" s="163"/>
      <c r="J103" s="164">
        <f>J321</f>
        <v>0</v>
      </c>
      <c r="K103" s="160"/>
      <c r="L103" s="165"/>
    </row>
    <row r="104" spans="2:12" s="8" customFormat="1" ht="24.95" customHeight="1">
      <c r="B104" s="152"/>
      <c r="C104" s="153"/>
      <c r="D104" s="154" t="s">
        <v>109</v>
      </c>
      <c r="E104" s="155"/>
      <c r="F104" s="155"/>
      <c r="G104" s="155"/>
      <c r="H104" s="155"/>
      <c r="I104" s="156"/>
      <c r="J104" s="157">
        <f>J323</f>
        <v>0</v>
      </c>
      <c r="K104" s="153"/>
      <c r="L104" s="158"/>
    </row>
    <row r="105" spans="2:12" s="9" customFormat="1" ht="19.899999999999999" customHeight="1">
      <c r="B105" s="159"/>
      <c r="C105" s="160"/>
      <c r="D105" s="161" t="s">
        <v>110</v>
      </c>
      <c r="E105" s="162"/>
      <c r="F105" s="162"/>
      <c r="G105" s="162"/>
      <c r="H105" s="162"/>
      <c r="I105" s="163"/>
      <c r="J105" s="164">
        <f>J324</f>
        <v>0</v>
      </c>
      <c r="K105" s="160"/>
      <c r="L105" s="165"/>
    </row>
    <row r="106" spans="2:12" s="9" customFormat="1" ht="19.899999999999999" customHeight="1">
      <c r="B106" s="159"/>
      <c r="C106" s="160"/>
      <c r="D106" s="161" t="s">
        <v>111</v>
      </c>
      <c r="E106" s="162"/>
      <c r="F106" s="162"/>
      <c r="G106" s="162"/>
      <c r="H106" s="162"/>
      <c r="I106" s="163"/>
      <c r="J106" s="164">
        <f>J345</f>
        <v>0</v>
      </c>
      <c r="K106" s="160"/>
      <c r="L106" s="165"/>
    </row>
    <row r="107" spans="2:12" s="9" customFormat="1" ht="19.899999999999999" customHeight="1">
      <c r="B107" s="159"/>
      <c r="C107" s="160"/>
      <c r="D107" s="161" t="s">
        <v>112</v>
      </c>
      <c r="E107" s="162"/>
      <c r="F107" s="162"/>
      <c r="G107" s="162"/>
      <c r="H107" s="162"/>
      <c r="I107" s="163"/>
      <c r="J107" s="164">
        <f>J354</f>
        <v>0</v>
      </c>
      <c r="K107" s="160"/>
      <c r="L107" s="165"/>
    </row>
    <row r="108" spans="2:12" s="9" customFormat="1" ht="19.899999999999999" customHeight="1">
      <c r="B108" s="159"/>
      <c r="C108" s="160"/>
      <c r="D108" s="161" t="s">
        <v>113</v>
      </c>
      <c r="E108" s="162"/>
      <c r="F108" s="162"/>
      <c r="G108" s="162"/>
      <c r="H108" s="162"/>
      <c r="I108" s="163"/>
      <c r="J108" s="164">
        <f>J367</f>
        <v>0</v>
      </c>
      <c r="K108" s="160"/>
      <c r="L108" s="165"/>
    </row>
    <row r="109" spans="2:12" s="9" customFormat="1" ht="19.899999999999999" customHeight="1">
      <c r="B109" s="159"/>
      <c r="C109" s="160"/>
      <c r="D109" s="161" t="s">
        <v>114</v>
      </c>
      <c r="E109" s="162"/>
      <c r="F109" s="162"/>
      <c r="G109" s="162"/>
      <c r="H109" s="162"/>
      <c r="I109" s="163"/>
      <c r="J109" s="164">
        <f>J385</f>
        <v>0</v>
      </c>
      <c r="K109" s="160"/>
      <c r="L109" s="165"/>
    </row>
    <row r="110" spans="2:12" s="9" customFormat="1" ht="19.899999999999999" customHeight="1">
      <c r="B110" s="159"/>
      <c r="C110" s="160"/>
      <c r="D110" s="161" t="s">
        <v>115</v>
      </c>
      <c r="E110" s="162"/>
      <c r="F110" s="162"/>
      <c r="G110" s="162"/>
      <c r="H110" s="162"/>
      <c r="I110" s="163"/>
      <c r="J110" s="164">
        <f>J396</f>
        <v>0</v>
      </c>
      <c r="K110" s="160"/>
      <c r="L110" s="165"/>
    </row>
    <row r="111" spans="2:12" s="9" customFormat="1" ht="19.899999999999999" customHeight="1">
      <c r="B111" s="159"/>
      <c r="C111" s="160"/>
      <c r="D111" s="161" t="s">
        <v>116</v>
      </c>
      <c r="E111" s="162"/>
      <c r="F111" s="162"/>
      <c r="G111" s="162"/>
      <c r="H111" s="162"/>
      <c r="I111" s="163"/>
      <c r="J111" s="164">
        <f>J432</f>
        <v>0</v>
      </c>
      <c r="K111" s="160"/>
      <c r="L111" s="165"/>
    </row>
    <row r="112" spans="2:12" s="9" customFormat="1" ht="19.899999999999999" customHeight="1">
      <c r="B112" s="159"/>
      <c r="C112" s="160"/>
      <c r="D112" s="161" t="s">
        <v>117</v>
      </c>
      <c r="E112" s="162"/>
      <c r="F112" s="162"/>
      <c r="G112" s="162"/>
      <c r="H112" s="162"/>
      <c r="I112" s="163"/>
      <c r="J112" s="164">
        <f>J437</f>
        <v>0</v>
      </c>
      <c r="K112" s="160"/>
      <c r="L112" s="165"/>
    </row>
    <row r="113" spans="2:12" s="9" customFormat="1" ht="14.85" customHeight="1">
      <c r="B113" s="159"/>
      <c r="C113" s="160"/>
      <c r="D113" s="161" t="s">
        <v>118</v>
      </c>
      <c r="E113" s="162"/>
      <c r="F113" s="162"/>
      <c r="G113" s="162"/>
      <c r="H113" s="162"/>
      <c r="I113" s="163"/>
      <c r="J113" s="164">
        <f>J438</f>
        <v>0</v>
      </c>
      <c r="K113" s="160"/>
      <c r="L113" s="165"/>
    </row>
    <row r="114" spans="2:12" s="9" customFormat="1" ht="14.85" customHeight="1">
      <c r="B114" s="159"/>
      <c r="C114" s="160"/>
      <c r="D114" s="161" t="s">
        <v>119</v>
      </c>
      <c r="E114" s="162"/>
      <c r="F114" s="162"/>
      <c r="G114" s="162"/>
      <c r="H114" s="162"/>
      <c r="I114" s="163"/>
      <c r="J114" s="164">
        <f>J441</f>
        <v>0</v>
      </c>
      <c r="K114" s="160"/>
      <c r="L114" s="165"/>
    </row>
    <row r="115" spans="2:12" s="9" customFormat="1" ht="14.85" customHeight="1">
      <c r="B115" s="159"/>
      <c r="C115" s="160"/>
      <c r="D115" s="161" t="s">
        <v>120</v>
      </c>
      <c r="E115" s="162"/>
      <c r="F115" s="162"/>
      <c r="G115" s="162"/>
      <c r="H115" s="162"/>
      <c r="I115" s="163"/>
      <c r="J115" s="164">
        <f>J450</f>
        <v>0</v>
      </c>
      <c r="K115" s="160"/>
      <c r="L115" s="165"/>
    </row>
    <row r="116" spans="2:12" s="9" customFormat="1" ht="14.85" customHeight="1">
      <c r="B116" s="159"/>
      <c r="C116" s="160"/>
      <c r="D116" s="161" t="s">
        <v>121</v>
      </c>
      <c r="E116" s="162"/>
      <c r="F116" s="162"/>
      <c r="G116" s="162"/>
      <c r="H116" s="162"/>
      <c r="I116" s="163"/>
      <c r="J116" s="164">
        <f>J454</f>
        <v>0</v>
      </c>
      <c r="K116" s="160"/>
      <c r="L116" s="165"/>
    </row>
    <row r="117" spans="2:12" s="9" customFormat="1" ht="14.85" customHeight="1">
      <c r="B117" s="159"/>
      <c r="C117" s="160"/>
      <c r="D117" s="161" t="s">
        <v>122</v>
      </c>
      <c r="E117" s="162"/>
      <c r="F117" s="162"/>
      <c r="G117" s="162"/>
      <c r="H117" s="162"/>
      <c r="I117" s="163"/>
      <c r="J117" s="164">
        <f>J462</f>
        <v>0</v>
      </c>
      <c r="K117" s="160"/>
      <c r="L117" s="165"/>
    </row>
    <row r="118" spans="2:12" s="9" customFormat="1" ht="14.85" customHeight="1">
      <c r="B118" s="159"/>
      <c r="C118" s="160"/>
      <c r="D118" s="161" t="s">
        <v>123</v>
      </c>
      <c r="E118" s="162"/>
      <c r="F118" s="162"/>
      <c r="G118" s="162"/>
      <c r="H118" s="162"/>
      <c r="I118" s="163"/>
      <c r="J118" s="164">
        <f>J465</f>
        <v>0</v>
      </c>
      <c r="K118" s="160"/>
      <c r="L118" s="165"/>
    </row>
    <row r="119" spans="2:12" s="9" customFormat="1" ht="19.899999999999999" customHeight="1">
      <c r="B119" s="159"/>
      <c r="C119" s="160"/>
      <c r="D119" s="161" t="s">
        <v>124</v>
      </c>
      <c r="E119" s="162"/>
      <c r="F119" s="162"/>
      <c r="G119" s="162"/>
      <c r="H119" s="162"/>
      <c r="I119" s="163"/>
      <c r="J119" s="164">
        <f>J472</f>
        <v>0</v>
      </c>
      <c r="K119" s="160"/>
      <c r="L119" s="165"/>
    </row>
    <row r="120" spans="2:12" s="9" customFormat="1" ht="19.899999999999999" customHeight="1">
      <c r="B120" s="159"/>
      <c r="C120" s="160"/>
      <c r="D120" s="161" t="s">
        <v>125</v>
      </c>
      <c r="E120" s="162"/>
      <c r="F120" s="162"/>
      <c r="G120" s="162"/>
      <c r="H120" s="162"/>
      <c r="I120" s="163"/>
      <c r="J120" s="164">
        <f>J484</f>
        <v>0</v>
      </c>
      <c r="K120" s="160"/>
      <c r="L120" s="165"/>
    </row>
    <row r="121" spans="2:12" s="9" customFormat="1" ht="19.899999999999999" customHeight="1">
      <c r="B121" s="159"/>
      <c r="C121" s="160"/>
      <c r="D121" s="161" t="s">
        <v>126</v>
      </c>
      <c r="E121" s="162"/>
      <c r="F121" s="162"/>
      <c r="G121" s="162"/>
      <c r="H121" s="162"/>
      <c r="I121" s="163"/>
      <c r="J121" s="164">
        <f>J502</f>
        <v>0</v>
      </c>
      <c r="K121" s="160"/>
      <c r="L121" s="165"/>
    </row>
    <row r="122" spans="2:12" s="9" customFormat="1" ht="19.899999999999999" customHeight="1">
      <c r="B122" s="159"/>
      <c r="C122" s="160"/>
      <c r="D122" s="161" t="s">
        <v>127</v>
      </c>
      <c r="E122" s="162"/>
      <c r="F122" s="162"/>
      <c r="G122" s="162"/>
      <c r="H122" s="162"/>
      <c r="I122" s="163"/>
      <c r="J122" s="164">
        <f>J504</f>
        <v>0</v>
      </c>
      <c r="K122" s="160"/>
      <c r="L122" s="165"/>
    </row>
    <row r="123" spans="2:12" s="9" customFormat="1" ht="19.899999999999999" customHeight="1">
      <c r="B123" s="159"/>
      <c r="C123" s="160"/>
      <c r="D123" s="161" t="s">
        <v>128</v>
      </c>
      <c r="E123" s="162"/>
      <c r="F123" s="162"/>
      <c r="G123" s="162"/>
      <c r="H123" s="162"/>
      <c r="I123" s="163"/>
      <c r="J123" s="164">
        <f>J521</f>
        <v>0</v>
      </c>
      <c r="K123" s="160"/>
      <c r="L123" s="165"/>
    </row>
    <row r="124" spans="2:12" s="9" customFormat="1" ht="19.899999999999999" customHeight="1">
      <c r="B124" s="159"/>
      <c r="C124" s="160"/>
      <c r="D124" s="161" t="s">
        <v>129</v>
      </c>
      <c r="E124" s="162"/>
      <c r="F124" s="162"/>
      <c r="G124" s="162"/>
      <c r="H124" s="162"/>
      <c r="I124" s="163"/>
      <c r="J124" s="164">
        <f>J567</f>
        <v>0</v>
      </c>
      <c r="K124" s="160"/>
      <c r="L124" s="165"/>
    </row>
    <row r="125" spans="2:12" s="9" customFormat="1" ht="19.899999999999999" customHeight="1">
      <c r="B125" s="159"/>
      <c r="C125" s="160"/>
      <c r="D125" s="161" t="s">
        <v>130</v>
      </c>
      <c r="E125" s="162"/>
      <c r="F125" s="162"/>
      <c r="G125" s="162"/>
      <c r="H125" s="162"/>
      <c r="I125" s="163"/>
      <c r="J125" s="164">
        <f>J582</f>
        <v>0</v>
      </c>
      <c r="K125" s="160"/>
      <c r="L125" s="165"/>
    </row>
    <row r="126" spans="2:12" s="9" customFormat="1" ht="19.899999999999999" customHeight="1">
      <c r="B126" s="159"/>
      <c r="C126" s="160"/>
      <c r="D126" s="161" t="s">
        <v>131</v>
      </c>
      <c r="E126" s="162"/>
      <c r="F126" s="162"/>
      <c r="G126" s="162"/>
      <c r="H126" s="162"/>
      <c r="I126" s="163"/>
      <c r="J126" s="164">
        <f>J589</f>
        <v>0</v>
      </c>
      <c r="K126" s="160"/>
      <c r="L126" s="165"/>
    </row>
    <row r="127" spans="2:12" s="9" customFormat="1" ht="19.899999999999999" customHeight="1">
      <c r="B127" s="159"/>
      <c r="C127" s="160"/>
      <c r="D127" s="161" t="s">
        <v>132</v>
      </c>
      <c r="E127" s="162"/>
      <c r="F127" s="162"/>
      <c r="G127" s="162"/>
      <c r="H127" s="162"/>
      <c r="I127" s="163"/>
      <c r="J127" s="164">
        <f>J619</f>
        <v>0</v>
      </c>
      <c r="K127" s="160"/>
      <c r="L127" s="165"/>
    </row>
    <row r="128" spans="2:12" s="9" customFormat="1" ht="19.899999999999999" customHeight="1">
      <c r="B128" s="159"/>
      <c r="C128" s="160"/>
      <c r="D128" s="161" t="s">
        <v>133</v>
      </c>
      <c r="E128" s="162"/>
      <c r="F128" s="162"/>
      <c r="G128" s="162"/>
      <c r="H128" s="162"/>
      <c r="I128" s="163"/>
      <c r="J128" s="164">
        <f>J632</f>
        <v>0</v>
      </c>
      <c r="K128" s="160"/>
      <c r="L128" s="165"/>
    </row>
    <row r="129" spans="2:12" s="8" customFormat="1" ht="24.95" customHeight="1">
      <c r="B129" s="152"/>
      <c r="C129" s="153"/>
      <c r="D129" s="154" t="s">
        <v>134</v>
      </c>
      <c r="E129" s="155"/>
      <c r="F129" s="155"/>
      <c r="G129" s="155"/>
      <c r="H129" s="155"/>
      <c r="I129" s="156"/>
      <c r="J129" s="157">
        <f>J680</f>
        <v>0</v>
      </c>
      <c r="K129" s="153"/>
      <c r="L129" s="158"/>
    </row>
    <row r="130" spans="2:12" s="9" customFormat="1" ht="19.899999999999999" customHeight="1">
      <c r="B130" s="159"/>
      <c r="C130" s="160"/>
      <c r="D130" s="161" t="s">
        <v>135</v>
      </c>
      <c r="E130" s="162"/>
      <c r="F130" s="162"/>
      <c r="G130" s="162"/>
      <c r="H130" s="162"/>
      <c r="I130" s="163"/>
      <c r="J130" s="164">
        <f>J681</f>
        <v>0</v>
      </c>
      <c r="K130" s="160"/>
      <c r="L130" s="165"/>
    </row>
    <row r="131" spans="2:12" s="8" customFormat="1" ht="24.95" customHeight="1">
      <c r="B131" s="152"/>
      <c r="C131" s="153"/>
      <c r="D131" s="154" t="s">
        <v>136</v>
      </c>
      <c r="E131" s="155"/>
      <c r="F131" s="155"/>
      <c r="G131" s="155"/>
      <c r="H131" s="155"/>
      <c r="I131" s="156"/>
      <c r="J131" s="157">
        <f>J691</f>
        <v>0</v>
      </c>
      <c r="K131" s="153"/>
      <c r="L131" s="158"/>
    </row>
    <row r="132" spans="2:12" s="1" customFormat="1" ht="21.75" customHeight="1">
      <c r="B132" s="35"/>
      <c r="C132" s="36"/>
      <c r="D132" s="36"/>
      <c r="E132" s="36"/>
      <c r="F132" s="36"/>
      <c r="G132" s="36"/>
      <c r="H132" s="36"/>
      <c r="I132" s="111"/>
      <c r="J132" s="36"/>
      <c r="K132" s="36"/>
      <c r="L132" s="39"/>
    </row>
    <row r="133" spans="2:12" s="1" customFormat="1" ht="6.95" customHeight="1">
      <c r="B133" s="50"/>
      <c r="C133" s="51"/>
      <c r="D133" s="51"/>
      <c r="E133" s="51"/>
      <c r="F133" s="51"/>
      <c r="G133" s="51"/>
      <c r="H133" s="51"/>
      <c r="I133" s="143"/>
      <c r="J133" s="51"/>
      <c r="K133" s="51"/>
      <c r="L133" s="39"/>
    </row>
    <row r="137" spans="2:12" s="1" customFormat="1" ht="6.95" customHeight="1">
      <c r="B137" s="52"/>
      <c r="C137" s="53"/>
      <c r="D137" s="53"/>
      <c r="E137" s="53"/>
      <c r="F137" s="53"/>
      <c r="G137" s="53"/>
      <c r="H137" s="53"/>
      <c r="I137" s="146"/>
      <c r="J137" s="53"/>
      <c r="K137" s="53"/>
      <c r="L137" s="39"/>
    </row>
    <row r="138" spans="2:12" s="1" customFormat="1" ht="24.95" customHeight="1">
      <c r="B138" s="35"/>
      <c r="C138" s="23" t="s">
        <v>137</v>
      </c>
      <c r="D138" s="36"/>
      <c r="E138" s="36"/>
      <c r="F138" s="36"/>
      <c r="G138" s="36"/>
      <c r="H138" s="36"/>
      <c r="I138" s="111"/>
      <c r="J138" s="36"/>
      <c r="K138" s="36"/>
      <c r="L138" s="39"/>
    </row>
    <row r="139" spans="2:12" s="1" customFormat="1" ht="6.95" customHeight="1">
      <c r="B139" s="35"/>
      <c r="C139" s="36"/>
      <c r="D139" s="36"/>
      <c r="E139" s="36"/>
      <c r="F139" s="36"/>
      <c r="G139" s="36"/>
      <c r="H139" s="36"/>
      <c r="I139" s="111"/>
      <c r="J139" s="36"/>
      <c r="K139" s="36"/>
      <c r="L139" s="39"/>
    </row>
    <row r="140" spans="2:12" s="1" customFormat="1" ht="12" customHeight="1">
      <c r="B140" s="35"/>
      <c r="C140" s="29" t="s">
        <v>16</v>
      </c>
      <c r="D140" s="36"/>
      <c r="E140" s="36"/>
      <c r="F140" s="36"/>
      <c r="G140" s="36"/>
      <c r="H140" s="36"/>
      <c r="I140" s="111"/>
      <c r="J140" s="36"/>
      <c r="K140" s="36"/>
      <c r="L140" s="39"/>
    </row>
    <row r="141" spans="2:12" s="1" customFormat="1" ht="16.5" customHeight="1">
      <c r="B141" s="35"/>
      <c r="C141" s="36"/>
      <c r="D141" s="36"/>
      <c r="E141" s="314" t="str">
        <f>E7</f>
        <v>Udržovací práce a stavební úpravy bytu č.15 ve 4NP</v>
      </c>
      <c r="F141" s="315"/>
      <c r="G141" s="315"/>
      <c r="H141" s="315"/>
      <c r="I141" s="111"/>
      <c r="J141" s="36"/>
      <c r="K141" s="36"/>
      <c r="L141" s="39"/>
    </row>
    <row r="142" spans="2:12" s="1" customFormat="1" ht="12" customHeight="1">
      <c r="B142" s="35"/>
      <c r="C142" s="29" t="s">
        <v>95</v>
      </c>
      <c r="D142" s="36"/>
      <c r="E142" s="36"/>
      <c r="F142" s="36"/>
      <c r="G142" s="36"/>
      <c r="H142" s="36"/>
      <c r="I142" s="111"/>
      <c r="J142" s="36"/>
      <c r="K142" s="36"/>
      <c r="L142" s="39"/>
    </row>
    <row r="143" spans="2:12" s="1" customFormat="1" ht="16.5" customHeight="1">
      <c r="B143" s="35"/>
      <c r="C143" s="36"/>
      <c r="D143" s="36"/>
      <c r="E143" s="286" t="str">
        <f>E9</f>
        <v>Oprava - Udržovací práce bytu č.15</v>
      </c>
      <c r="F143" s="316"/>
      <c r="G143" s="316"/>
      <c r="H143" s="316"/>
      <c r="I143" s="111"/>
      <c r="J143" s="36"/>
      <c r="K143" s="36"/>
      <c r="L143" s="39"/>
    </row>
    <row r="144" spans="2:12" s="1" customFormat="1" ht="6.95" customHeight="1">
      <c r="B144" s="35"/>
      <c r="C144" s="36"/>
      <c r="D144" s="36"/>
      <c r="E144" s="36"/>
      <c r="F144" s="36"/>
      <c r="G144" s="36"/>
      <c r="H144" s="36"/>
      <c r="I144" s="111"/>
      <c r="J144" s="36"/>
      <c r="K144" s="36"/>
      <c r="L144" s="39"/>
    </row>
    <row r="145" spans="2:65" s="1" customFormat="1" ht="12" customHeight="1">
      <c r="B145" s="35"/>
      <c r="C145" s="29" t="s">
        <v>21</v>
      </c>
      <c r="D145" s="36"/>
      <c r="E145" s="36"/>
      <c r="F145" s="27" t="str">
        <f>F12</f>
        <v>Vítězná 531/13,Praha 5</v>
      </c>
      <c r="G145" s="36"/>
      <c r="H145" s="36"/>
      <c r="I145" s="113" t="s">
        <v>23</v>
      </c>
      <c r="J145" s="62" t="str">
        <f>IF(J12="","",J12)</f>
        <v>4. 11. 2018</v>
      </c>
      <c r="K145" s="36"/>
      <c r="L145" s="39"/>
    </row>
    <row r="146" spans="2:65" s="1" customFormat="1" ht="6.95" customHeight="1">
      <c r="B146" s="35"/>
      <c r="C146" s="36"/>
      <c r="D146" s="36"/>
      <c r="E146" s="36"/>
      <c r="F146" s="36"/>
      <c r="G146" s="36"/>
      <c r="H146" s="36"/>
      <c r="I146" s="111"/>
      <c r="J146" s="36"/>
      <c r="K146" s="36"/>
      <c r="L146" s="39"/>
    </row>
    <row r="147" spans="2:65" s="1" customFormat="1" ht="27.95" customHeight="1">
      <c r="B147" s="35"/>
      <c r="C147" s="29" t="s">
        <v>27</v>
      </c>
      <c r="D147" s="36"/>
      <c r="E147" s="36"/>
      <c r="F147" s="27" t="str">
        <f>E15</f>
        <v xml:space="preserve"> </v>
      </c>
      <c r="G147" s="36"/>
      <c r="H147" s="36"/>
      <c r="I147" s="113" t="s">
        <v>33</v>
      </c>
      <c r="J147" s="33" t="str">
        <f>E21</f>
        <v>PATA&amp;FRYDECKÝ architekti s.r.o</v>
      </c>
      <c r="K147" s="36"/>
      <c r="L147" s="39"/>
    </row>
    <row r="148" spans="2:65" s="1" customFormat="1" ht="15.2" customHeight="1">
      <c r="B148" s="35"/>
      <c r="C148" s="29" t="s">
        <v>31</v>
      </c>
      <c r="D148" s="36"/>
      <c r="E148" s="36"/>
      <c r="F148" s="27" t="str">
        <f>IF(E18="","",E18)</f>
        <v>Vyplň údaj</v>
      </c>
      <c r="G148" s="36"/>
      <c r="H148" s="36"/>
      <c r="I148" s="113" t="s">
        <v>36</v>
      </c>
      <c r="J148" s="33" t="str">
        <f>E24</f>
        <v xml:space="preserve"> </v>
      </c>
      <c r="K148" s="36"/>
      <c r="L148" s="39"/>
    </row>
    <row r="149" spans="2:65" s="1" customFormat="1" ht="10.35" customHeight="1">
      <c r="B149" s="35"/>
      <c r="C149" s="36"/>
      <c r="D149" s="36"/>
      <c r="E149" s="36"/>
      <c r="F149" s="36"/>
      <c r="G149" s="36"/>
      <c r="H149" s="36"/>
      <c r="I149" s="111"/>
      <c r="J149" s="36"/>
      <c r="K149" s="36"/>
      <c r="L149" s="39"/>
    </row>
    <row r="150" spans="2:65" s="10" customFormat="1" ht="29.25" customHeight="1">
      <c r="B150" s="166"/>
      <c r="C150" s="167" t="s">
        <v>138</v>
      </c>
      <c r="D150" s="168" t="s">
        <v>63</v>
      </c>
      <c r="E150" s="168" t="s">
        <v>59</v>
      </c>
      <c r="F150" s="168" t="s">
        <v>60</v>
      </c>
      <c r="G150" s="168" t="s">
        <v>139</v>
      </c>
      <c r="H150" s="168" t="s">
        <v>140</v>
      </c>
      <c r="I150" s="169" t="s">
        <v>141</v>
      </c>
      <c r="J150" s="170" t="s">
        <v>99</v>
      </c>
      <c r="K150" s="171" t="s">
        <v>142</v>
      </c>
      <c r="L150" s="172"/>
      <c r="M150" s="71" t="s">
        <v>1</v>
      </c>
      <c r="N150" s="72" t="s">
        <v>42</v>
      </c>
      <c r="O150" s="72" t="s">
        <v>143</v>
      </c>
      <c r="P150" s="72" t="s">
        <v>144</v>
      </c>
      <c r="Q150" s="72" t="s">
        <v>145</v>
      </c>
      <c r="R150" s="72" t="s">
        <v>146</v>
      </c>
      <c r="S150" s="72" t="s">
        <v>147</v>
      </c>
      <c r="T150" s="73" t="s">
        <v>148</v>
      </c>
    </row>
    <row r="151" spans="2:65" s="1" customFormat="1" ht="22.9" customHeight="1">
      <c r="B151" s="35"/>
      <c r="C151" s="78" t="s">
        <v>149</v>
      </c>
      <c r="D151" s="36"/>
      <c r="E151" s="36"/>
      <c r="F151" s="36"/>
      <c r="G151" s="36"/>
      <c r="H151" s="36"/>
      <c r="I151" s="111"/>
      <c r="J151" s="173">
        <f>BK151</f>
        <v>0</v>
      </c>
      <c r="K151" s="36"/>
      <c r="L151" s="39"/>
      <c r="M151" s="74"/>
      <c r="N151" s="75"/>
      <c r="O151" s="75"/>
      <c r="P151" s="174">
        <f>P152+P323+P680+P691</f>
        <v>0</v>
      </c>
      <c r="Q151" s="75"/>
      <c r="R151" s="174">
        <f>R152+R323+R680+R691</f>
        <v>8.7266116000000018</v>
      </c>
      <c r="S151" s="75"/>
      <c r="T151" s="175">
        <f>T152+T323+T680+T691</f>
        <v>13.893597710000002</v>
      </c>
      <c r="AT151" s="17" t="s">
        <v>77</v>
      </c>
      <c r="AU151" s="17" t="s">
        <v>101</v>
      </c>
      <c r="BK151" s="176">
        <f>BK152+BK323+BK680+BK691</f>
        <v>0</v>
      </c>
    </row>
    <row r="152" spans="2:65" s="11" customFormat="1" ht="25.9" customHeight="1">
      <c r="B152" s="177"/>
      <c r="C152" s="178"/>
      <c r="D152" s="179" t="s">
        <v>77</v>
      </c>
      <c r="E152" s="180" t="s">
        <v>150</v>
      </c>
      <c r="F152" s="180" t="s">
        <v>151</v>
      </c>
      <c r="G152" s="178"/>
      <c r="H152" s="178"/>
      <c r="I152" s="181"/>
      <c r="J152" s="182">
        <f>BK152</f>
        <v>0</v>
      </c>
      <c r="K152" s="178"/>
      <c r="L152" s="183"/>
      <c r="M152" s="184"/>
      <c r="N152" s="185"/>
      <c r="O152" s="185"/>
      <c r="P152" s="186">
        <f>P153+P162+P164+P261+P315+P321</f>
        <v>0</v>
      </c>
      <c r="Q152" s="185"/>
      <c r="R152" s="186">
        <f>R153+R162+R164+R261+R315+R321</f>
        <v>4.37681027</v>
      </c>
      <c r="S152" s="185"/>
      <c r="T152" s="187">
        <f>T153+T162+T164+T261+T315+T321</f>
        <v>11.216814000000001</v>
      </c>
      <c r="AR152" s="188" t="s">
        <v>86</v>
      </c>
      <c r="AT152" s="189" t="s">
        <v>77</v>
      </c>
      <c r="AU152" s="189" t="s">
        <v>78</v>
      </c>
      <c r="AY152" s="188" t="s">
        <v>152</v>
      </c>
      <c r="BK152" s="190">
        <f>BK153+BK162+BK164+BK261+BK315+BK321</f>
        <v>0</v>
      </c>
    </row>
    <row r="153" spans="2:65" s="11" customFormat="1" ht="22.9" customHeight="1">
      <c r="B153" s="177"/>
      <c r="C153" s="178"/>
      <c r="D153" s="179" t="s">
        <v>77</v>
      </c>
      <c r="E153" s="191" t="s">
        <v>153</v>
      </c>
      <c r="F153" s="191" t="s">
        <v>154</v>
      </c>
      <c r="G153" s="178"/>
      <c r="H153" s="178"/>
      <c r="I153" s="181"/>
      <c r="J153" s="192">
        <f>BK153</f>
        <v>0</v>
      </c>
      <c r="K153" s="178"/>
      <c r="L153" s="183"/>
      <c r="M153" s="184"/>
      <c r="N153" s="185"/>
      <c r="O153" s="185"/>
      <c r="P153" s="186">
        <f>SUM(P154:P161)</f>
        <v>0</v>
      </c>
      <c r="Q153" s="185"/>
      <c r="R153" s="186">
        <f>SUM(R154:R161)</f>
        <v>0.59069024000000003</v>
      </c>
      <c r="S153" s="185"/>
      <c r="T153" s="187">
        <f>SUM(T154:T161)</f>
        <v>0</v>
      </c>
      <c r="AR153" s="188" t="s">
        <v>86</v>
      </c>
      <c r="AT153" s="189" t="s">
        <v>77</v>
      </c>
      <c r="AU153" s="189" t="s">
        <v>86</v>
      </c>
      <c r="AY153" s="188" t="s">
        <v>152</v>
      </c>
      <c r="BK153" s="190">
        <f>SUM(BK154:BK161)</f>
        <v>0</v>
      </c>
    </row>
    <row r="154" spans="2:65" s="1" customFormat="1" ht="24" customHeight="1">
      <c r="B154" s="35"/>
      <c r="C154" s="193" t="s">
        <v>86</v>
      </c>
      <c r="D154" s="193" t="s">
        <v>155</v>
      </c>
      <c r="E154" s="194" t="s">
        <v>156</v>
      </c>
      <c r="F154" s="195" t="s">
        <v>157</v>
      </c>
      <c r="G154" s="196" t="s">
        <v>158</v>
      </c>
      <c r="H154" s="197">
        <v>1</v>
      </c>
      <c r="I154" s="198"/>
      <c r="J154" s="199">
        <f>ROUND(I154*H154,2)</f>
        <v>0</v>
      </c>
      <c r="K154" s="195" t="s">
        <v>1</v>
      </c>
      <c r="L154" s="39"/>
      <c r="M154" s="200" t="s">
        <v>1</v>
      </c>
      <c r="N154" s="201" t="s">
        <v>44</v>
      </c>
      <c r="O154" s="67"/>
      <c r="P154" s="202">
        <f>O154*H154</f>
        <v>0</v>
      </c>
      <c r="Q154" s="202">
        <v>0.48402000000000001</v>
      </c>
      <c r="R154" s="202">
        <f>Q154*H154</f>
        <v>0.48402000000000001</v>
      </c>
      <c r="S154" s="202">
        <v>0</v>
      </c>
      <c r="T154" s="203">
        <f>S154*H154</f>
        <v>0</v>
      </c>
      <c r="AR154" s="204" t="s">
        <v>159</v>
      </c>
      <c r="AT154" s="204" t="s">
        <v>155</v>
      </c>
      <c r="AU154" s="204" t="s">
        <v>160</v>
      </c>
      <c r="AY154" s="17" t="s">
        <v>152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7" t="s">
        <v>160</v>
      </c>
      <c r="BK154" s="205">
        <f>ROUND(I154*H154,2)</f>
        <v>0</v>
      </c>
      <c r="BL154" s="17" t="s">
        <v>159</v>
      </c>
      <c r="BM154" s="204" t="s">
        <v>161</v>
      </c>
    </row>
    <row r="155" spans="2:65" s="12" customFormat="1" ht="11.25">
      <c r="B155" s="206"/>
      <c r="C155" s="207"/>
      <c r="D155" s="208" t="s">
        <v>162</v>
      </c>
      <c r="E155" s="209" t="s">
        <v>1</v>
      </c>
      <c r="F155" s="210" t="s">
        <v>163</v>
      </c>
      <c r="G155" s="207"/>
      <c r="H155" s="211">
        <v>1</v>
      </c>
      <c r="I155" s="212"/>
      <c r="J155" s="207"/>
      <c r="K155" s="207"/>
      <c r="L155" s="213"/>
      <c r="M155" s="214"/>
      <c r="N155" s="215"/>
      <c r="O155" s="215"/>
      <c r="P155" s="215"/>
      <c r="Q155" s="215"/>
      <c r="R155" s="215"/>
      <c r="S155" s="215"/>
      <c r="T155" s="216"/>
      <c r="AT155" s="217" t="s">
        <v>162</v>
      </c>
      <c r="AU155" s="217" t="s">
        <v>160</v>
      </c>
      <c r="AV155" s="12" t="s">
        <v>160</v>
      </c>
      <c r="AW155" s="12" t="s">
        <v>35</v>
      </c>
      <c r="AX155" s="12" t="s">
        <v>86</v>
      </c>
      <c r="AY155" s="217" t="s">
        <v>152</v>
      </c>
    </row>
    <row r="156" spans="2:65" s="1" customFormat="1" ht="24" customHeight="1">
      <c r="B156" s="35"/>
      <c r="C156" s="193" t="s">
        <v>160</v>
      </c>
      <c r="D156" s="193" t="s">
        <v>155</v>
      </c>
      <c r="E156" s="194" t="s">
        <v>164</v>
      </c>
      <c r="F156" s="195" t="s">
        <v>165</v>
      </c>
      <c r="G156" s="196" t="s">
        <v>166</v>
      </c>
      <c r="H156" s="197">
        <v>1.7999999999999999E-2</v>
      </c>
      <c r="I156" s="198"/>
      <c r="J156" s="199">
        <f>ROUND(I156*H156,2)</f>
        <v>0</v>
      </c>
      <c r="K156" s="195" t="s">
        <v>167</v>
      </c>
      <c r="L156" s="39"/>
      <c r="M156" s="200" t="s">
        <v>1</v>
      </c>
      <c r="N156" s="201" t="s">
        <v>44</v>
      </c>
      <c r="O156" s="67"/>
      <c r="P156" s="202">
        <f>O156*H156</f>
        <v>0</v>
      </c>
      <c r="Q156" s="202">
        <v>1.0900000000000001</v>
      </c>
      <c r="R156" s="202">
        <f>Q156*H156</f>
        <v>1.9619999999999999E-2</v>
      </c>
      <c r="S156" s="202">
        <v>0</v>
      </c>
      <c r="T156" s="203">
        <f>S156*H156</f>
        <v>0</v>
      </c>
      <c r="AR156" s="204" t="s">
        <v>159</v>
      </c>
      <c r="AT156" s="204" t="s">
        <v>155</v>
      </c>
      <c r="AU156" s="204" t="s">
        <v>160</v>
      </c>
      <c r="AY156" s="17" t="s">
        <v>152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7" t="s">
        <v>160</v>
      </c>
      <c r="BK156" s="205">
        <f>ROUND(I156*H156,2)</f>
        <v>0</v>
      </c>
      <c r="BL156" s="17" t="s">
        <v>159</v>
      </c>
      <c r="BM156" s="204" t="s">
        <v>168</v>
      </c>
    </row>
    <row r="157" spans="2:65" s="12" customFormat="1" ht="11.25">
      <c r="B157" s="206"/>
      <c r="C157" s="207"/>
      <c r="D157" s="208" t="s">
        <v>162</v>
      </c>
      <c r="E157" s="209" t="s">
        <v>1</v>
      </c>
      <c r="F157" s="210" t="s">
        <v>169</v>
      </c>
      <c r="G157" s="207"/>
      <c r="H157" s="211">
        <v>1.7999999999999999E-2</v>
      </c>
      <c r="I157" s="212"/>
      <c r="J157" s="207"/>
      <c r="K157" s="207"/>
      <c r="L157" s="213"/>
      <c r="M157" s="214"/>
      <c r="N157" s="215"/>
      <c r="O157" s="215"/>
      <c r="P157" s="215"/>
      <c r="Q157" s="215"/>
      <c r="R157" s="215"/>
      <c r="S157" s="215"/>
      <c r="T157" s="216"/>
      <c r="AT157" s="217" t="s">
        <v>162</v>
      </c>
      <c r="AU157" s="217" t="s">
        <v>160</v>
      </c>
      <c r="AV157" s="12" t="s">
        <v>160</v>
      </c>
      <c r="AW157" s="12" t="s">
        <v>35</v>
      </c>
      <c r="AX157" s="12" t="s">
        <v>86</v>
      </c>
      <c r="AY157" s="217" t="s">
        <v>152</v>
      </c>
    </row>
    <row r="158" spans="2:65" s="1" customFormat="1" ht="24" customHeight="1">
      <c r="B158" s="35"/>
      <c r="C158" s="193" t="s">
        <v>153</v>
      </c>
      <c r="D158" s="193" t="s">
        <v>155</v>
      </c>
      <c r="E158" s="194" t="s">
        <v>170</v>
      </c>
      <c r="F158" s="195" t="s">
        <v>171</v>
      </c>
      <c r="G158" s="196" t="s">
        <v>172</v>
      </c>
      <c r="H158" s="197">
        <v>0.80800000000000005</v>
      </c>
      <c r="I158" s="198"/>
      <c r="J158" s="199">
        <f>ROUND(I158*H158,2)</f>
        <v>0</v>
      </c>
      <c r="K158" s="195" t="s">
        <v>167</v>
      </c>
      <c r="L158" s="39"/>
      <c r="M158" s="200" t="s">
        <v>1</v>
      </c>
      <c r="N158" s="201" t="s">
        <v>44</v>
      </c>
      <c r="O158" s="67"/>
      <c r="P158" s="202">
        <f>O158*H158</f>
        <v>0</v>
      </c>
      <c r="Q158" s="202">
        <v>8.8080000000000006E-2</v>
      </c>
      <c r="R158" s="202">
        <f>Q158*H158</f>
        <v>7.1168640000000005E-2</v>
      </c>
      <c r="S158" s="202">
        <v>0</v>
      </c>
      <c r="T158" s="203">
        <f>S158*H158</f>
        <v>0</v>
      </c>
      <c r="AR158" s="204" t="s">
        <v>159</v>
      </c>
      <c r="AT158" s="204" t="s">
        <v>155</v>
      </c>
      <c r="AU158" s="204" t="s">
        <v>160</v>
      </c>
      <c r="AY158" s="17" t="s">
        <v>152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7" t="s">
        <v>160</v>
      </c>
      <c r="BK158" s="205">
        <f>ROUND(I158*H158,2)</f>
        <v>0</v>
      </c>
      <c r="BL158" s="17" t="s">
        <v>159</v>
      </c>
      <c r="BM158" s="204" t="s">
        <v>173</v>
      </c>
    </row>
    <row r="159" spans="2:65" s="12" customFormat="1" ht="11.25">
      <c r="B159" s="206"/>
      <c r="C159" s="207"/>
      <c r="D159" s="208" t="s">
        <v>162</v>
      </c>
      <c r="E159" s="209" t="s">
        <v>1</v>
      </c>
      <c r="F159" s="210" t="s">
        <v>174</v>
      </c>
      <c r="G159" s="207"/>
      <c r="H159" s="211">
        <v>0.80800000000000005</v>
      </c>
      <c r="I159" s="212"/>
      <c r="J159" s="207"/>
      <c r="K159" s="207"/>
      <c r="L159" s="213"/>
      <c r="M159" s="214"/>
      <c r="N159" s="215"/>
      <c r="O159" s="215"/>
      <c r="P159" s="215"/>
      <c r="Q159" s="215"/>
      <c r="R159" s="215"/>
      <c r="S159" s="215"/>
      <c r="T159" s="216"/>
      <c r="AT159" s="217" t="s">
        <v>162</v>
      </c>
      <c r="AU159" s="217" t="s">
        <v>160</v>
      </c>
      <c r="AV159" s="12" t="s">
        <v>160</v>
      </c>
      <c r="AW159" s="12" t="s">
        <v>35</v>
      </c>
      <c r="AX159" s="12" t="s">
        <v>86</v>
      </c>
      <c r="AY159" s="217" t="s">
        <v>152</v>
      </c>
    </row>
    <row r="160" spans="2:65" s="1" customFormat="1" ht="24" customHeight="1">
      <c r="B160" s="35"/>
      <c r="C160" s="193" t="s">
        <v>159</v>
      </c>
      <c r="D160" s="193" t="s">
        <v>155</v>
      </c>
      <c r="E160" s="194" t="s">
        <v>175</v>
      </c>
      <c r="F160" s="195" t="s">
        <v>176</v>
      </c>
      <c r="G160" s="196" t="s">
        <v>172</v>
      </c>
      <c r="H160" s="197">
        <v>0.32</v>
      </c>
      <c r="I160" s="198"/>
      <c r="J160" s="199">
        <f>ROUND(I160*H160,2)</f>
        <v>0</v>
      </c>
      <c r="K160" s="195" t="s">
        <v>167</v>
      </c>
      <c r="L160" s="39"/>
      <c r="M160" s="200" t="s">
        <v>1</v>
      </c>
      <c r="N160" s="201" t="s">
        <v>44</v>
      </c>
      <c r="O160" s="67"/>
      <c r="P160" s="202">
        <f>O160*H160</f>
        <v>0</v>
      </c>
      <c r="Q160" s="202">
        <v>4.9630000000000001E-2</v>
      </c>
      <c r="R160" s="202">
        <f>Q160*H160</f>
        <v>1.5881599999999999E-2</v>
      </c>
      <c r="S160" s="202">
        <v>0</v>
      </c>
      <c r="T160" s="203">
        <f>S160*H160</f>
        <v>0</v>
      </c>
      <c r="AR160" s="204" t="s">
        <v>159</v>
      </c>
      <c r="AT160" s="204" t="s">
        <v>155</v>
      </c>
      <c r="AU160" s="204" t="s">
        <v>160</v>
      </c>
      <c r="AY160" s="17" t="s">
        <v>152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7" t="s">
        <v>160</v>
      </c>
      <c r="BK160" s="205">
        <f>ROUND(I160*H160,2)</f>
        <v>0</v>
      </c>
      <c r="BL160" s="17" t="s">
        <v>159</v>
      </c>
      <c r="BM160" s="204" t="s">
        <v>177</v>
      </c>
    </row>
    <row r="161" spans="2:65" s="12" customFormat="1" ht="11.25">
      <c r="B161" s="206"/>
      <c r="C161" s="207"/>
      <c r="D161" s="208" t="s">
        <v>162</v>
      </c>
      <c r="E161" s="209" t="s">
        <v>1</v>
      </c>
      <c r="F161" s="210" t="s">
        <v>178</v>
      </c>
      <c r="G161" s="207"/>
      <c r="H161" s="211">
        <v>0.32</v>
      </c>
      <c r="I161" s="212"/>
      <c r="J161" s="207"/>
      <c r="K161" s="207"/>
      <c r="L161" s="213"/>
      <c r="M161" s="214"/>
      <c r="N161" s="215"/>
      <c r="O161" s="215"/>
      <c r="P161" s="215"/>
      <c r="Q161" s="215"/>
      <c r="R161" s="215"/>
      <c r="S161" s="215"/>
      <c r="T161" s="216"/>
      <c r="AT161" s="217" t="s">
        <v>162</v>
      </c>
      <c r="AU161" s="217" t="s">
        <v>160</v>
      </c>
      <c r="AV161" s="12" t="s">
        <v>160</v>
      </c>
      <c r="AW161" s="12" t="s">
        <v>35</v>
      </c>
      <c r="AX161" s="12" t="s">
        <v>86</v>
      </c>
      <c r="AY161" s="217" t="s">
        <v>152</v>
      </c>
    </row>
    <row r="162" spans="2:65" s="11" customFormat="1" ht="22.9" customHeight="1">
      <c r="B162" s="177"/>
      <c r="C162" s="178"/>
      <c r="D162" s="179" t="s">
        <v>77</v>
      </c>
      <c r="E162" s="191" t="s">
        <v>159</v>
      </c>
      <c r="F162" s="191" t="s">
        <v>179</v>
      </c>
      <c r="G162" s="178"/>
      <c r="H162" s="178"/>
      <c r="I162" s="181"/>
      <c r="J162" s="192">
        <f>BK162</f>
        <v>0</v>
      </c>
      <c r="K162" s="178"/>
      <c r="L162" s="183"/>
      <c r="M162" s="184"/>
      <c r="N162" s="185"/>
      <c r="O162" s="185"/>
      <c r="P162" s="186">
        <f>P163</f>
        <v>0</v>
      </c>
      <c r="Q162" s="185"/>
      <c r="R162" s="186">
        <f>R163</f>
        <v>0.10656</v>
      </c>
      <c r="S162" s="185"/>
      <c r="T162" s="187">
        <f>T163</f>
        <v>0</v>
      </c>
      <c r="AR162" s="188" t="s">
        <v>86</v>
      </c>
      <c r="AT162" s="189" t="s">
        <v>77</v>
      </c>
      <c r="AU162" s="189" t="s">
        <v>86</v>
      </c>
      <c r="AY162" s="188" t="s">
        <v>152</v>
      </c>
      <c r="BK162" s="190">
        <f>BK163</f>
        <v>0</v>
      </c>
    </row>
    <row r="163" spans="2:65" s="1" customFormat="1" ht="24" customHeight="1">
      <c r="B163" s="35"/>
      <c r="C163" s="193" t="s">
        <v>180</v>
      </c>
      <c r="D163" s="193" t="s">
        <v>155</v>
      </c>
      <c r="E163" s="194" t="s">
        <v>181</v>
      </c>
      <c r="F163" s="195" t="s">
        <v>182</v>
      </c>
      <c r="G163" s="196" t="s">
        <v>158</v>
      </c>
      <c r="H163" s="197">
        <v>2</v>
      </c>
      <c r="I163" s="198"/>
      <c r="J163" s="199">
        <f>ROUND(I163*H163,2)</f>
        <v>0</v>
      </c>
      <c r="K163" s="195" t="s">
        <v>1</v>
      </c>
      <c r="L163" s="39"/>
      <c r="M163" s="200" t="s">
        <v>1</v>
      </c>
      <c r="N163" s="201" t="s">
        <v>44</v>
      </c>
      <c r="O163" s="67"/>
      <c r="P163" s="202">
        <f>O163*H163</f>
        <v>0</v>
      </c>
      <c r="Q163" s="202">
        <v>5.3280000000000001E-2</v>
      </c>
      <c r="R163" s="202">
        <f>Q163*H163</f>
        <v>0.10656</v>
      </c>
      <c r="S163" s="202">
        <v>0</v>
      </c>
      <c r="T163" s="203">
        <f>S163*H163</f>
        <v>0</v>
      </c>
      <c r="AR163" s="204" t="s">
        <v>159</v>
      </c>
      <c r="AT163" s="204" t="s">
        <v>155</v>
      </c>
      <c r="AU163" s="204" t="s">
        <v>160</v>
      </c>
      <c r="AY163" s="17" t="s">
        <v>152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7" t="s">
        <v>160</v>
      </c>
      <c r="BK163" s="205">
        <f>ROUND(I163*H163,2)</f>
        <v>0</v>
      </c>
      <c r="BL163" s="17" t="s">
        <v>159</v>
      </c>
      <c r="BM163" s="204" t="s">
        <v>183</v>
      </c>
    </row>
    <row r="164" spans="2:65" s="11" customFormat="1" ht="22.9" customHeight="1">
      <c r="B164" s="177"/>
      <c r="C164" s="178"/>
      <c r="D164" s="179" t="s">
        <v>77</v>
      </c>
      <c r="E164" s="191" t="s">
        <v>184</v>
      </c>
      <c r="F164" s="191" t="s">
        <v>185</v>
      </c>
      <c r="G164" s="178"/>
      <c r="H164" s="178"/>
      <c r="I164" s="181"/>
      <c r="J164" s="192">
        <f>BK164</f>
        <v>0</v>
      </c>
      <c r="K164" s="178"/>
      <c r="L164" s="183"/>
      <c r="M164" s="184"/>
      <c r="N164" s="185"/>
      <c r="O164" s="185"/>
      <c r="P164" s="186">
        <f>SUM(P165:P260)</f>
        <v>0</v>
      </c>
      <c r="Q164" s="185"/>
      <c r="R164" s="186">
        <f>SUM(R165:R260)</f>
        <v>3.6629316300000001</v>
      </c>
      <c r="S164" s="185"/>
      <c r="T164" s="187">
        <f>SUM(T165:T260)</f>
        <v>0</v>
      </c>
      <c r="AR164" s="188" t="s">
        <v>86</v>
      </c>
      <c r="AT164" s="189" t="s">
        <v>77</v>
      </c>
      <c r="AU164" s="189" t="s">
        <v>86</v>
      </c>
      <c r="AY164" s="188" t="s">
        <v>152</v>
      </c>
      <c r="BK164" s="190">
        <f>SUM(BK165:BK260)</f>
        <v>0</v>
      </c>
    </row>
    <row r="165" spans="2:65" s="1" customFormat="1" ht="16.5" customHeight="1">
      <c r="B165" s="35"/>
      <c r="C165" s="193" t="s">
        <v>184</v>
      </c>
      <c r="D165" s="193" t="s">
        <v>155</v>
      </c>
      <c r="E165" s="194" t="s">
        <v>186</v>
      </c>
      <c r="F165" s="195" t="s">
        <v>187</v>
      </c>
      <c r="G165" s="196" t="s">
        <v>172</v>
      </c>
      <c r="H165" s="197">
        <v>22.53</v>
      </c>
      <c r="I165" s="198"/>
      <c r="J165" s="199">
        <f>ROUND(I165*H165,2)</f>
        <v>0</v>
      </c>
      <c r="K165" s="195" t="s">
        <v>1</v>
      </c>
      <c r="L165" s="39"/>
      <c r="M165" s="200" t="s">
        <v>1</v>
      </c>
      <c r="N165" s="201" t="s">
        <v>44</v>
      </c>
      <c r="O165" s="67"/>
      <c r="P165" s="202">
        <f>O165*H165</f>
        <v>0</v>
      </c>
      <c r="Q165" s="202">
        <v>3.9100000000000003E-3</v>
      </c>
      <c r="R165" s="202">
        <f>Q165*H165</f>
        <v>8.8092300000000012E-2</v>
      </c>
      <c r="S165" s="202">
        <v>0</v>
      </c>
      <c r="T165" s="203">
        <f>S165*H165</f>
        <v>0</v>
      </c>
      <c r="AR165" s="204" t="s">
        <v>159</v>
      </c>
      <c r="AT165" s="204" t="s">
        <v>155</v>
      </c>
      <c r="AU165" s="204" t="s">
        <v>160</v>
      </c>
      <c r="AY165" s="17" t="s">
        <v>152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7" t="s">
        <v>160</v>
      </c>
      <c r="BK165" s="205">
        <f>ROUND(I165*H165,2)</f>
        <v>0</v>
      </c>
      <c r="BL165" s="17" t="s">
        <v>159</v>
      </c>
      <c r="BM165" s="204" t="s">
        <v>188</v>
      </c>
    </row>
    <row r="166" spans="2:65" s="12" customFormat="1" ht="11.25">
      <c r="B166" s="206"/>
      <c r="C166" s="207"/>
      <c r="D166" s="208" t="s">
        <v>162</v>
      </c>
      <c r="E166" s="209" t="s">
        <v>1</v>
      </c>
      <c r="F166" s="210" t="s">
        <v>189</v>
      </c>
      <c r="G166" s="207"/>
      <c r="H166" s="211">
        <v>18.600000000000001</v>
      </c>
      <c r="I166" s="212"/>
      <c r="J166" s="207"/>
      <c r="K166" s="207"/>
      <c r="L166" s="213"/>
      <c r="M166" s="214"/>
      <c r="N166" s="215"/>
      <c r="O166" s="215"/>
      <c r="P166" s="215"/>
      <c r="Q166" s="215"/>
      <c r="R166" s="215"/>
      <c r="S166" s="215"/>
      <c r="T166" s="216"/>
      <c r="AT166" s="217" t="s">
        <v>162</v>
      </c>
      <c r="AU166" s="217" t="s">
        <v>160</v>
      </c>
      <c r="AV166" s="12" t="s">
        <v>160</v>
      </c>
      <c r="AW166" s="12" t="s">
        <v>35</v>
      </c>
      <c r="AX166" s="12" t="s">
        <v>78</v>
      </c>
      <c r="AY166" s="217" t="s">
        <v>152</v>
      </c>
    </row>
    <row r="167" spans="2:65" s="12" customFormat="1" ht="11.25">
      <c r="B167" s="206"/>
      <c r="C167" s="207"/>
      <c r="D167" s="208" t="s">
        <v>162</v>
      </c>
      <c r="E167" s="209" t="s">
        <v>1</v>
      </c>
      <c r="F167" s="210" t="s">
        <v>190</v>
      </c>
      <c r="G167" s="207"/>
      <c r="H167" s="211">
        <v>3.93</v>
      </c>
      <c r="I167" s="212"/>
      <c r="J167" s="207"/>
      <c r="K167" s="207"/>
      <c r="L167" s="213"/>
      <c r="M167" s="214"/>
      <c r="N167" s="215"/>
      <c r="O167" s="215"/>
      <c r="P167" s="215"/>
      <c r="Q167" s="215"/>
      <c r="R167" s="215"/>
      <c r="S167" s="215"/>
      <c r="T167" s="216"/>
      <c r="AT167" s="217" t="s">
        <v>162</v>
      </c>
      <c r="AU167" s="217" t="s">
        <v>160</v>
      </c>
      <c r="AV167" s="12" t="s">
        <v>160</v>
      </c>
      <c r="AW167" s="12" t="s">
        <v>35</v>
      </c>
      <c r="AX167" s="12" t="s">
        <v>78</v>
      </c>
      <c r="AY167" s="217" t="s">
        <v>152</v>
      </c>
    </row>
    <row r="168" spans="2:65" s="13" customFormat="1" ht="11.25">
      <c r="B168" s="218"/>
      <c r="C168" s="219"/>
      <c r="D168" s="208" t="s">
        <v>162</v>
      </c>
      <c r="E168" s="220" t="s">
        <v>1</v>
      </c>
      <c r="F168" s="221" t="s">
        <v>191</v>
      </c>
      <c r="G168" s="219"/>
      <c r="H168" s="222">
        <v>22.53</v>
      </c>
      <c r="I168" s="223"/>
      <c r="J168" s="219"/>
      <c r="K168" s="219"/>
      <c r="L168" s="224"/>
      <c r="M168" s="225"/>
      <c r="N168" s="226"/>
      <c r="O168" s="226"/>
      <c r="P168" s="226"/>
      <c r="Q168" s="226"/>
      <c r="R168" s="226"/>
      <c r="S168" s="226"/>
      <c r="T168" s="227"/>
      <c r="AT168" s="228" t="s">
        <v>162</v>
      </c>
      <c r="AU168" s="228" t="s">
        <v>160</v>
      </c>
      <c r="AV168" s="13" t="s">
        <v>159</v>
      </c>
      <c r="AW168" s="13" t="s">
        <v>35</v>
      </c>
      <c r="AX168" s="13" t="s">
        <v>86</v>
      </c>
      <c r="AY168" s="228" t="s">
        <v>152</v>
      </c>
    </row>
    <row r="169" spans="2:65" s="1" customFormat="1" ht="24" customHeight="1">
      <c r="B169" s="35"/>
      <c r="C169" s="193" t="s">
        <v>192</v>
      </c>
      <c r="D169" s="193" t="s">
        <v>155</v>
      </c>
      <c r="E169" s="194" t="s">
        <v>193</v>
      </c>
      <c r="F169" s="195" t="s">
        <v>194</v>
      </c>
      <c r="G169" s="196" t="s">
        <v>172</v>
      </c>
      <c r="H169" s="197">
        <v>29.1</v>
      </c>
      <c r="I169" s="198"/>
      <c r="J169" s="199">
        <f>ROUND(I169*H169,2)</f>
        <v>0</v>
      </c>
      <c r="K169" s="195" t="s">
        <v>1</v>
      </c>
      <c r="L169" s="39"/>
      <c r="M169" s="200" t="s">
        <v>1</v>
      </c>
      <c r="N169" s="201" t="s">
        <v>44</v>
      </c>
      <c r="O169" s="67"/>
      <c r="P169" s="202">
        <f>O169*H169</f>
        <v>0</v>
      </c>
      <c r="Q169" s="202">
        <v>6.3800000000000003E-3</v>
      </c>
      <c r="R169" s="202">
        <f>Q169*H169</f>
        <v>0.18565800000000002</v>
      </c>
      <c r="S169" s="202">
        <v>0</v>
      </c>
      <c r="T169" s="203">
        <f>S169*H169</f>
        <v>0</v>
      </c>
      <c r="AR169" s="204" t="s">
        <v>159</v>
      </c>
      <c r="AT169" s="204" t="s">
        <v>155</v>
      </c>
      <c r="AU169" s="204" t="s">
        <v>160</v>
      </c>
      <c r="AY169" s="17" t="s">
        <v>152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7" t="s">
        <v>160</v>
      </c>
      <c r="BK169" s="205">
        <f>ROUND(I169*H169,2)</f>
        <v>0</v>
      </c>
      <c r="BL169" s="17" t="s">
        <v>159</v>
      </c>
      <c r="BM169" s="204" t="s">
        <v>195</v>
      </c>
    </row>
    <row r="170" spans="2:65" s="12" customFormat="1" ht="11.25">
      <c r="B170" s="206"/>
      <c r="C170" s="207"/>
      <c r="D170" s="208" t="s">
        <v>162</v>
      </c>
      <c r="E170" s="209" t="s">
        <v>1</v>
      </c>
      <c r="F170" s="210" t="s">
        <v>196</v>
      </c>
      <c r="G170" s="207"/>
      <c r="H170" s="211">
        <v>29.1</v>
      </c>
      <c r="I170" s="212"/>
      <c r="J170" s="207"/>
      <c r="K170" s="207"/>
      <c r="L170" s="213"/>
      <c r="M170" s="214"/>
      <c r="N170" s="215"/>
      <c r="O170" s="215"/>
      <c r="P170" s="215"/>
      <c r="Q170" s="215"/>
      <c r="R170" s="215"/>
      <c r="S170" s="215"/>
      <c r="T170" s="216"/>
      <c r="AT170" s="217" t="s">
        <v>162</v>
      </c>
      <c r="AU170" s="217" t="s">
        <v>160</v>
      </c>
      <c r="AV170" s="12" t="s">
        <v>160</v>
      </c>
      <c r="AW170" s="12" t="s">
        <v>35</v>
      </c>
      <c r="AX170" s="12" t="s">
        <v>86</v>
      </c>
      <c r="AY170" s="217" t="s">
        <v>152</v>
      </c>
    </row>
    <row r="171" spans="2:65" s="1" customFormat="1" ht="24" customHeight="1">
      <c r="B171" s="35"/>
      <c r="C171" s="193" t="s">
        <v>197</v>
      </c>
      <c r="D171" s="193" t="s">
        <v>155</v>
      </c>
      <c r="E171" s="194" t="s">
        <v>198</v>
      </c>
      <c r="F171" s="195" t="s">
        <v>199</v>
      </c>
      <c r="G171" s="196" t="s">
        <v>172</v>
      </c>
      <c r="H171" s="197">
        <v>2.3090000000000002</v>
      </c>
      <c r="I171" s="198"/>
      <c r="J171" s="199">
        <f>ROUND(I171*H171,2)</f>
        <v>0</v>
      </c>
      <c r="K171" s="195" t="s">
        <v>167</v>
      </c>
      <c r="L171" s="39"/>
      <c r="M171" s="200" t="s">
        <v>1</v>
      </c>
      <c r="N171" s="201" t="s">
        <v>44</v>
      </c>
      <c r="O171" s="67"/>
      <c r="P171" s="202">
        <f>O171*H171</f>
        <v>0</v>
      </c>
      <c r="Q171" s="202">
        <v>1.67E-2</v>
      </c>
      <c r="R171" s="202">
        <f>Q171*H171</f>
        <v>3.8560299999999999E-2</v>
      </c>
      <c r="S171" s="202">
        <v>0</v>
      </c>
      <c r="T171" s="203">
        <f>S171*H171</f>
        <v>0</v>
      </c>
      <c r="AR171" s="204" t="s">
        <v>159</v>
      </c>
      <c r="AT171" s="204" t="s">
        <v>155</v>
      </c>
      <c r="AU171" s="204" t="s">
        <v>160</v>
      </c>
      <c r="AY171" s="17" t="s">
        <v>152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7" t="s">
        <v>160</v>
      </c>
      <c r="BK171" s="205">
        <f>ROUND(I171*H171,2)</f>
        <v>0</v>
      </c>
      <c r="BL171" s="17" t="s">
        <v>159</v>
      </c>
      <c r="BM171" s="204" t="s">
        <v>200</v>
      </c>
    </row>
    <row r="172" spans="2:65" s="14" customFormat="1" ht="11.25">
      <c r="B172" s="229"/>
      <c r="C172" s="230"/>
      <c r="D172" s="208" t="s">
        <v>162</v>
      </c>
      <c r="E172" s="231" t="s">
        <v>1</v>
      </c>
      <c r="F172" s="232" t="s">
        <v>201</v>
      </c>
      <c r="G172" s="230"/>
      <c r="H172" s="231" t="s">
        <v>1</v>
      </c>
      <c r="I172" s="233"/>
      <c r="J172" s="230"/>
      <c r="K172" s="230"/>
      <c r="L172" s="234"/>
      <c r="M172" s="235"/>
      <c r="N172" s="236"/>
      <c r="O172" s="236"/>
      <c r="P172" s="236"/>
      <c r="Q172" s="236"/>
      <c r="R172" s="236"/>
      <c r="S172" s="236"/>
      <c r="T172" s="237"/>
      <c r="AT172" s="238" t="s">
        <v>162</v>
      </c>
      <c r="AU172" s="238" t="s">
        <v>160</v>
      </c>
      <c r="AV172" s="14" t="s">
        <v>86</v>
      </c>
      <c r="AW172" s="14" t="s">
        <v>35</v>
      </c>
      <c r="AX172" s="14" t="s">
        <v>78</v>
      </c>
      <c r="AY172" s="238" t="s">
        <v>152</v>
      </c>
    </row>
    <row r="173" spans="2:65" s="12" customFormat="1" ht="11.25">
      <c r="B173" s="206"/>
      <c r="C173" s="207"/>
      <c r="D173" s="208" t="s">
        <v>162</v>
      </c>
      <c r="E173" s="209" t="s">
        <v>1</v>
      </c>
      <c r="F173" s="210" t="s">
        <v>202</v>
      </c>
      <c r="G173" s="207"/>
      <c r="H173" s="211">
        <v>2.3090000000000002</v>
      </c>
      <c r="I173" s="212"/>
      <c r="J173" s="207"/>
      <c r="K173" s="207"/>
      <c r="L173" s="213"/>
      <c r="M173" s="214"/>
      <c r="N173" s="215"/>
      <c r="O173" s="215"/>
      <c r="P173" s="215"/>
      <c r="Q173" s="215"/>
      <c r="R173" s="215"/>
      <c r="S173" s="215"/>
      <c r="T173" s="216"/>
      <c r="AT173" s="217" t="s">
        <v>162</v>
      </c>
      <c r="AU173" s="217" t="s">
        <v>160</v>
      </c>
      <c r="AV173" s="12" t="s">
        <v>160</v>
      </c>
      <c r="AW173" s="12" t="s">
        <v>35</v>
      </c>
      <c r="AX173" s="12" t="s">
        <v>86</v>
      </c>
      <c r="AY173" s="217" t="s">
        <v>152</v>
      </c>
    </row>
    <row r="174" spans="2:65" s="1" customFormat="1" ht="24" customHeight="1">
      <c r="B174" s="35"/>
      <c r="C174" s="193" t="s">
        <v>203</v>
      </c>
      <c r="D174" s="193" t="s">
        <v>155</v>
      </c>
      <c r="E174" s="194" t="s">
        <v>204</v>
      </c>
      <c r="F174" s="195" t="s">
        <v>205</v>
      </c>
      <c r="G174" s="196" t="s">
        <v>172</v>
      </c>
      <c r="H174" s="197">
        <v>0.82</v>
      </c>
      <c r="I174" s="198"/>
      <c r="J174" s="199">
        <f>ROUND(I174*H174,2)</f>
        <v>0</v>
      </c>
      <c r="K174" s="195" t="s">
        <v>167</v>
      </c>
      <c r="L174" s="39"/>
      <c r="M174" s="200" t="s">
        <v>1</v>
      </c>
      <c r="N174" s="201" t="s">
        <v>44</v>
      </c>
      <c r="O174" s="67"/>
      <c r="P174" s="202">
        <f>O174*H174</f>
        <v>0</v>
      </c>
      <c r="Q174" s="202">
        <v>4.3800000000000002E-3</v>
      </c>
      <c r="R174" s="202">
        <f>Q174*H174</f>
        <v>3.5915999999999999E-3</v>
      </c>
      <c r="S174" s="202">
        <v>0</v>
      </c>
      <c r="T174" s="203">
        <f>S174*H174</f>
        <v>0</v>
      </c>
      <c r="AR174" s="204" t="s">
        <v>159</v>
      </c>
      <c r="AT174" s="204" t="s">
        <v>155</v>
      </c>
      <c r="AU174" s="204" t="s">
        <v>160</v>
      </c>
      <c r="AY174" s="17" t="s">
        <v>152</v>
      </c>
      <c r="BE174" s="205">
        <f>IF(N174="základní",J174,0)</f>
        <v>0</v>
      </c>
      <c r="BF174" s="205">
        <f>IF(N174="snížená",J174,0)</f>
        <v>0</v>
      </c>
      <c r="BG174" s="205">
        <f>IF(N174="zákl. přenesená",J174,0)</f>
        <v>0</v>
      </c>
      <c r="BH174" s="205">
        <f>IF(N174="sníž. přenesená",J174,0)</f>
        <v>0</v>
      </c>
      <c r="BI174" s="205">
        <f>IF(N174="nulová",J174,0)</f>
        <v>0</v>
      </c>
      <c r="BJ174" s="17" t="s">
        <v>160</v>
      </c>
      <c r="BK174" s="205">
        <f>ROUND(I174*H174,2)</f>
        <v>0</v>
      </c>
      <c r="BL174" s="17" t="s">
        <v>159</v>
      </c>
      <c r="BM174" s="204" t="s">
        <v>206</v>
      </c>
    </row>
    <row r="175" spans="2:65" s="12" customFormat="1" ht="11.25">
      <c r="B175" s="206"/>
      <c r="C175" s="207"/>
      <c r="D175" s="208" t="s">
        <v>162</v>
      </c>
      <c r="E175" s="209" t="s">
        <v>1</v>
      </c>
      <c r="F175" s="210" t="s">
        <v>207</v>
      </c>
      <c r="G175" s="207"/>
      <c r="H175" s="211">
        <v>0.82</v>
      </c>
      <c r="I175" s="212"/>
      <c r="J175" s="207"/>
      <c r="K175" s="207"/>
      <c r="L175" s="213"/>
      <c r="M175" s="214"/>
      <c r="N175" s="215"/>
      <c r="O175" s="215"/>
      <c r="P175" s="215"/>
      <c r="Q175" s="215"/>
      <c r="R175" s="215"/>
      <c r="S175" s="215"/>
      <c r="T175" s="216"/>
      <c r="AT175" s="217" t="s">
        <v>162</v>
      </c>
      <c r="AU175" s="217" t="s">
        <v>160</v>
      </c>
      <c r="AV175" s="12" t="s">
        <v>160</v>
      </c>
      <c r="AW175" s="12" t="s">
        <v>35</v>
      </c>
      <c r="AX175" s="12" t="s">
        <v>78</v>
      </c>
      <c r="AY175" s="217" t="s">
        <v>152</v>
      </c>
    </row>
    <row r="176" spans="2:65" s="13" customFormat="1" ht="11.25">
      <c r="B176" s="218"/>
      <c r="C176" s="219"/>
      <c r="D176" s="208" t="s">
        <v>162</v>
      </c>
      <c r="E176" s="220" t="s">
        <v>1</v>
      </c>
      <c r="F176" s="221" t="s">
        <v>191</v>
      </c>
      <c r="G176" s="219"/>
      <c r="H176" s="222">
        <v>0.82</v>
      </c>
      <c r="I176" s="223"/>
      <c r="J176" s="219"/>
      <c r="K176" s="219"/>
      <c r="L176" s="224"/>
      <c r="M176" s="225"/>
      <c r="N176" s="226"/>
      <c r="O176" s="226"/>
      <c r="P176" s="226"/>
      <c r="Q176" s="226"/>
      <c r="R176" s="226"/>
      <c r="S176" s="226"/>
      <c r="T176" s="227"/>
      <c r="AT176" s="228" t="s">
        <v>162</v>
      </c>
      <c r="AU176" s="228" t="s">
        <v>160</v>
      </c>
      <c r="AV176" s="13" t="s">
        <v>159</v>
      </c>
      <c r="AW176" s="13" t="s">
        <v>35</v>
      </c>
      <c r="AX176" s="13" t="s">
        <v>86</v>
      </c>
      <c r="AY176" s="228" t="s">
        <v>152</v>
      </c>
    </row>
    <row r="177" spans="2:65" s="1" customFormat="1" ht="16.5" customHeight="1">
      <c r="B177" s="35"/>
      <c r="C177" s="193" t="s">
        <v>208</v>
      </c>
      <c r="D177" s="193" t="s">
        <v>155</v>
      </c>
      <c r="E177" s="194" t="s">
        <v>209</v>
      </c>
      <c r="F177" s="195" t="s">
        <v>210</v>
      </c>
      <c r="G177" s="196" t="s">
        <v>172</v>
      </c>
      <c r="H177" s="197">
        <v>51.145000000000003</v>
      </c>
      <c r="I177" s="198"/>
      <c r="J177" s="199">
        <f>ROUND(I177*H177,2)</f>
        <v>0</v>
      </c>
      <c r="K177" s="195" t="s">
        <v>167</v>
      </c>
      <c r="L177" s="39"/>
      <c r="M177" s="200" t="s">
        <v>1</v>
      </c>
      <c r="N177" s="201" t="s">
        <v>44</v>
      </c>
      <c r="O177" s="67"/>
      <c r="P177" s="202">
        <f>O177*H177</f>
        <v>0</v>
      </c>
      <c r="Q177" s="202">
        <v>3.9100000000000003E-3</v>
      </c>
      <c r="R177" s="202">
        <f>Q177*H177</f>
        <v>0.19997695000000001</v>
      </c>
      <c r="S177" s="202">
        <v>0</v>
      </c>
      <c r="T177" s="203">
        <f>S177*H177</f>
        <v>0</v>
      </c>
      <c r="AR177" s="204" t="s">
        <v>159</v>
      </c>
      <c r="AT177" s="204" t="s">
        <v>155</v>
      </c>
      <c r="AU177" s="204" t="s">
        <v>160</v>
      </c>
      <c r="AY177" s="17" t="s">
        <v>152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7" t="s">
        <v>160</v>
      </c>
      <c r="BK177" s="205">
        <f>ROUND(I177*H177,2)</f>
        <v>0</v>
      </c>
      <c r="BL177" s="17" t="s">
        <v>159</v>
      </c>
      <c r="BM177" s="204" t="s">
        <v>211</v>
      </c>
    </row>
    <row r="178" spans="2:65" s="14" customFormat="1" ht="11.25">
      <c r="B178" s="229"/>
      <c r="C178" s="230"/>
      <c r="D178" s="208" t="s">
        <v>162</v>
      </c>
      <c r="E178" s="231" t="s">
        <v>1</v>
      </c>
      <c r="F178" s="232" t="s">
        <v>212</v>
      </c>
      <c r="G178" s="230"/>
      <c r="H178" s="231" t="s">
        <v>1</v>
      </c>
      <c r="I178" s="233"/>
      <c r="J178" s="230"/>
      <c r="K178" s="230"/>
      <c r="L178" s="234"/>
      <c r="M178" s="235"/>
      <c r="N178" s="236"/>
      <c r="O178" s="236"/>
      <c r="P178" s="236"/>
      <c r="Q178" s="236"/>
      <c r="R178" s="236"/>
      <c r="S178" s="236"/>
      <c r="T178" s="237"/>
      <c r="AT178" s="238" t="s">
        <v>162</v>
      </c>
      <c r="AU178" s="238" t="s">
        <v>160</v>
      </c>
      <c r="AV178" s="14" t="s">
        <v>86</v>
      </c>
      <c r="AW178" s="14" t="s">
        <v>35</v>
      </c>
      <c r="AX178" s="14" t="s">
        <v>78</v>
      </c>
      <c r="AY178" s="238" t="s">
        <v>152</v>
      </c>
    </row>
    <row r="179" spans="2:65" s="12" customFormat="1" ht="11.25">
      <c r="B179" s="206"/>
      <c r="C179" s="207"/>
      <c r="D179" s="208" t="s">
        <v>162</v>
      </c>
      <c r="E179" s="209" t="s">
        <v>1</v>
      </c>
      <c r="F179" s="210" t="s">
        <v>213</v>
      </c>
      <c r="G179" s="207"/>
      <c r="H179" s="211">
        <v>40.597000000000001</v>
      </c>
      <c r="I179" s="212"/>
      <c r="J179" s="207"/>
      <c r="K179" s="207"/>
      <c r="L179" s="213"/>
      <c r="M179" s="214"/>
      <c r="N179" s="215"/>
      <c r="O179" s="215"/>
      <c r="P179" s="215"/>
      <c r="Q179" s="215"/>
      <c r="R179" s="215"/>
      <c r="S179" s="215"/>
      <c r="T179" s="216"/>
      <c r="AT179" s="217" t="s">
        <v>162</v>
      </c>
      <c r="AU179" s="217" t="s">
        <v>160</v>
      </c>
      <c r="AV179" s="12" t="s">
        <v>160</v>
      </c>
      <c r="AW179" s="12" t="s">
        <v>35</v>
      </c>
      <c r="AX179" s="12" t="s">
        <v>78</v>
      </c>
      <c r="AY179" s="217" t="s">
        <v>152</v>
      </c>
    </row>
    <row r="180" spans="2:65" s="12" customFormat="1" ht="11.25">
      <c r="B180" s="206"/>
      <c r="C180" s="207"/>
      <c r="D180" s="208" t="s">
        <v>162</v>
      </c>
      <c r="E180" s="209" t="s">
        <v>1</v>
      </c>
      <c r="F180" s="210" t="s">
        <v>214</v>
      </c>
      <c r="G180" s="207"/>
      <c r="H180" s="211">
        <v>-2.31</v>
      </c>
      <c r="I180" s="212"/>
      <c r="J180" s="207"/>
      <c r="K180" s="207"/>
      <c r="L180" s="213"/>
      <c r="M180" s="214"/>
      <c r="N180" s="215"/>
      <c r="O180" s="215"/>
      <c r="P180" s="215"/>
      <c r="Q180" s="215"/>
      <c r="R180" s="215"/>
      <c r="S180" s="215"/>
      <c r="T180" s="216"/>
      <c r="AT180" s="217" t="s">
        <v>162</v>
      </c>
      <c r="AU180" s="217" t="s">
        <v>160</v>
      </c>
      <c r="AV180" s="12" t="s">
        <v>160</v>
      </c>
      <c r="AW180" s="12" t="s">
        <v>35</v>
      </c>
      <c r="AX180" s="12" t="s">
        <v>78</v>
      </c>
      <c r="AY180" s="217" t="s">
        <v>152</v>
      </c>
    </row>
    <row r="181" spans="2:65" s="12" customFormat="1" ht="11.25">
      <c r="B181" s="206"/>
      <c r="C181" s="207"/>
      <c r="D181" s="208" t="s">
        <v>162</v>
      </c>
      <c r="E181" s="209" t="s">
        <v>1</v>
      </c>
      <c r="F181" s="210" t="s">
        <v>215</v>
      </c>
      <c r="G181" s="207"/>
      <c r="H181" s="211">
        <v>3.5590000000000002</v>
      </c>
      <c r="I181" s="212"/>
      <c r="J181" s="207"/>
      <c r="K181" s="207"/>
      <c r="L181" s="213"/>
      <c r="M181" s="214"/>
      <c r="N181" s="215"/>
      <c r="O181" s="215"/>
      <c r="P181" s="215"/>
      <c r="Q181" s="215"/>
      <c r="R181" s="215"/>
      <c r="S181" s="215"/>
      <c r="T181" s="216"/>
      <c r="AT181" s="217" t="s">
        <v>162</v>
      </c>
      <c r="AU181" s="217" t="s">
        <v>160</v>
      </c>
      <c r="AV181" s="12" t="s">
        <v>160</v>
      </c>
      <c r="AW181" s="12" t="s">
        <v>35</v>
      </c>
      <c r="AX181" s="12" t="s">
        <v>78</v>
      </c>
      <c r="AY181" s="217" t="s">
        <v>152</v>
      </c>
    </row>
    <row r="182" spans="2:65" s="15" customFormat="1" ht="11.25">
      <c r="B182" s="239"/>
      <c r="C182" s="240"/>
      <c r="D182" s="208" t="s">
        <v>162</v>
      </c>
      <c r="E182" s="241" t="s">
        <v>1</v>
      </c>
      <c r="F182" s="242" t="s">
        <v>216</v>
      </c>
      <c r="G182" s="240"/>
      <c r="H182" s="243">
        <v>41.845999999999997</v>
      </c>
      <c r="I182" s="244"/>
      <c r="J182" s="240"/>
      <c r="K182" s="240"/>
      <c r="L182" s="245"/>
      <c r="M182" s="246"/>
      <c r="N182" s="247"/>
      <c r="O182" s="247"/>
      <c r="P182" s="247"/>
      <c r="Q182" s="247"/>
      <c r="R182" s="247"/>
      <c r="S182" s="247"/>
      <c r="T182" s="248"/>
      <c r="AT182" s="249" t="s">
        <v>162</v>
      </c>
      <c r="AU182" s="249" t="s">
        <v>160</v>
      </c>
      <c r="AV182" s="15" t="s">
        <v>153</v>
      </c>
      <c r="AW182" s="15" t="s">
        <v>35</v>
      </c>
      <c r="AX182" s="15" t="s">
        <v>78</v>
      </c>
      <c r="AY182" s="249" t="s">
        <v>152</v>
      </c>
    </row>
    <row r="183" spans="2:65" s="14" customFormat="1" ht="11.25">
      <c r="B183" s="229"/>
      <c r="C183" s="230"/>
      <c r="D183" s="208" t="s">
        <v>162</v>
      </c>
      <c r="E183" s="231" t="s">
        <v>1</v>
      </c>
      <c r="F183" s="232" t="s">
        <v>217</v>
      </c>
      <c r="G183" s="230"/>
      <c r="H183" s="231" t="s">
        <v>1</v>
      </c>
      <c r="I183" s="233"/>
      <c r="J183" s="230"/>
      <c r="K183" s="230"/>
      <c r="L183" s="234"/>
      <c r="M183" s="235"/>
      <c r="N183" s="236"/>
      <c r="O183" s="236"/>
      <c r="P183" s="236"/>
      <c r="Q183" s="236"/>
      <c r="R183" s="236"/>
      <c r="S183" s="236"/>
      <c r="T183" s="237"/>
      <c r="AT183" s="238" t="s">
        <v>162</v>
      </c>
      <c r="AU183" s="238" t="s">
        <v>160</v>
      </c>
      <c r="AV183" s="14" t="s">
        <v>86</v>
      </c>
      <c r="AW183" s="14" t="s">
        <v>35</v>
      </c>
      <c r="AX183" s="14" t="s">
        <v>78</v>
      </c>
      <c r="AY183" s="238" t="s">
        <v>152</v>
      </c>
    </row>
    <row r="184" spans="2:65" s="12" customFormat="1" ht="11.25">
      <c r="B184" s="206"/>
      <c r="C184" s="207"/>
      <c r="D184" s="208" t="s">
        <v>162</v>
      </c>
      <c r="E184" s="209" t="s">
        <v>1</v>
      </c>
      <c r="F184" s="210" t="s">
        <v>218</v>
      </c>
      <c r="G184" s="207"/>
      <c r="H184" s="211">
        <v>6.09</v>
      </c>
      <c r="I184" s="212"/>
      <c r="J184" s="207"/>
      <c r="K184" s="207"/>
      <c r="L184" s="213"/>
      <c r="M184" s="214"/>
      <c r="N184" s="215"/>
      <c r="O184" s="215"/>
      <c r="P184" s="215"/>
      <c r="Q184" s="215"/>
      <c r="R184" s="215"/>
      <c r="S184" s="215"/>
      <c r="T184" s="216"/>
      <c r="AT184" s="217" t="s">
        <v>162</v>
      </c>
      <c r="AU184" s="217" t="s">
        <v>160</v>
      </c>
      <c r="AV184" s="12" t="s">
        <v>160</v>
      </c>
      <c r="AW184" s="12" t="s">
        <v>35</v>
      </c>
      <c r="AX184" s="12" t="s">
        <v>78</v>
      </c>
      <c r="AY184" s="217" t="s">
        <v>152</v>
      </c>
    </row>
    <row r="185" spans="2:65" s="15" customFormat="1" ht="11.25">
      <c r="B185" s="239"/>
      <c r="C185" s="240"/>
      <c r="D185" s="208" t="s">
        <v>162</v>
      </c>
      <c r="E185" s="241" t="s">
        <v>1</v>
      </c>
      <c r="F185" s="242" t="s">
        <v>216</v>
      </c>
      <c r="G185" s="240"/>
      <c r="H185" s="243">
        <v>6.09</v>
      </c>
      <c r="I185" s="244"/>
      <c r="J185" s="240"/>
      <c r="K185" s="240"/>
      <c r="L185" s="245"/>
      <c r="M185" s="246"/>
      <c r="N185" s="247"/>
      <c r="O185" s="247"/>
      <c r="P185" s="247"/>
      <c r="Q185" s="247"/>
      <c r="R185" s="247"/>
      <c r="S185" s="247"/>
      <c r="T185" s="248"/>
      <c r="AT185" s="249" t="s">
        <v>162</v>
      </c>
      <c r="AU185" s="249" t="s">
        <v>160</v>
      </c>
      <c r="AV185" s="15" t="s">
        <v>153</v>
      </c>
      <c r="AW185" s="15" t="s">
        <v>35</v>
      </c>
      <c r="AX185" s="15" t="s">
        <v>78</v>
      </c>
      <c r="AY185" s="249" t="s">
        <v>152</v>
      </c>
    </row>
    <row r="186" spans="2:65" s="14" customFormat="1" ht="11.25">
      <c r="B186" s="229"/>
      <c r="C186" s="230"/>
      <c r="D186" s="208" t="s">
        <v>162</v>
      </c>
      <c r="E186" s="231" t="s">
        <v>1</v>
      </c>
      <c r="F186" s="232" t="s">
        <v>219</v>
      </c>
      <c r="G186" s="230"/>
      <c r="H186" s="231" t="s">
        <v>1</v>
      </c>
      <c r="I186" s="233"/>
      <c r="J186" s="230"/>
      <c r="K186" s="230"/>
      <c r="L186" s="234"/>
      <c r="M186" s="235"/>
      <c r="N186" s="236"/>
      <c r="O186" s="236"/>
      <c r="P186" s="236"/>
      <c r="Q186" s="236"/>
      <c r="R186" s="236"/>
      <c r="S186" s="236"/>
      <c r="T186" s="237"/>
      <c r="AT186" s="238" t="s">
        <v>162</v>
      </c>
      <c r="AU186" s="238" t="s">
        <v>160</v>
      </c>
      <c r="AV186" s="14" t="s">
        <v>86</v>
      </c>
      <c r="AW186" s="14" t="s">
        <v>35</v>
      </c>
      <c r="AX186" s="14" t="s">
        <v>78</v>
      </c>
      <c r="AY186" s="238" t="s">
        <v>152</v>
      </c>
    </row>
    <row r="187" spans="2:65" s="12" customFormat="1" ht="11.25">
      <c r="B187" s="206"/>
      <c r="C187" s="207"/>
      <c r="D187" s="208" t="s">
        <v>162</v>
      </c>
      <c r="E187" s="209" t="s">
        <v>1</v>
      </c>
      <c r="F187" s="210" t="s">
        <v>220</v>
      </c>
      <c r="G187" s="207"/>
      <c r="H187" s="211">
        <v>10.791</v>
      </c>
      <c r="I187" s="212"/>
      <c r="J187" s="207"/>
      <c r="K187" s="207"/>
      <c r="L187" s="213"/>
      <c r="M187" s="214"/>
      <c r="N187" s="215"/>
      <c r="O187" s="215"/>
      <c r="P187" s="215"/>
      <c r="Q187" s="215"/>
      <c r="R187" s="215"/>
      <c r="S187" s="215"/>
      <c r="T187" s="216"/>
      <c r="AT187" s="217" t="s">
        <v>162</v>
      </c>
      <c r="AU187" s="217" t="s">
        <v>160</v>
      </c>
      <c r="AV187" s="12" t="s">
        <v>160</v>
      </c>
      <c r="AW187" s="12" t="s">
        <v>35</v>
      </c>
      <c r="AX187" s="12" t="s">
        <v>78</v>
      </c>
      <c r="AY187" s="217" t="s">
        <v>152</v>
      </c>
    </row>
    <row r="188" spans="2:65" s="12" customFormat="1" ht="11.25">
      <c r="B188" s="206"/>
      <c r="C188" s="207"/>
      <c r="D188" s="208" t="s">
        <v>162</v>
      </c>
      <c r="E188" s="209" t="s">
        <v>1</v>
      </c>
      <c r="F188" s="210" t="s">
        <v>221</v>
      </c>
      <c r="G188" s="207"/>
      <c r="H188" s="211">
        <v>-1.89</v>
      </c>
      <c r="I188" s="212"/>
      <c r="J188" s="207"/>
      <c r="K188" s="207"/>
      <c r="L188" s="213"/>
      <c r="M188" s="214"/>
      <c r="N188" s="215"/>
      <c r="O188" s="215"/>
      <c r="P188" s="215"/>
      <c r="Q188" s="215"/>
      <c r="R188" s="215"/>
      <c r="S188" s="215"/>
      <c r="T188" s="216"/>
      <c r="AT188" s="217" t="s">
        <v>162</v>
      </c>
      <c r="AU188" s="217" t="s">
        <v>160</v>
      </c>
      <c r="AV188" s="12" t="s">
        <v>160</v>
      </c>
      <c r="AW188" s="12" t="s">
        <v>35</v>
      </c>
      <c r="AX188" s="12" t="s">
        <v>78</v>
      </c>
      <c r="AY188" s="217" t="s">
        <v>152</v>
      </c>
    </row>
    <row r="189" spans="2:65" s="12" customFormat="1" ht="11.25">
      <c r="B189" s="206"/>
      <c r="C189" s="207"/>
      <c r="D189" s="208" t="s">
        <v>162</v>
      </c>
      <c r="E189" s="209" t="s">
        <v>1</v>
      </c>
      <c r="F189" s="210" t="s">
        <v>222</v>
      </c>
      <c r="G189" s="207"/>
      <c r="H189" s="211">
        <v>-0.57599999999999996</v>
      </c>
      <c r="I189" s="212"/>
      <c r="J189" s="207"/>
      <c r="K189" s="207"/>
      <c r="L189" s="213"/>
      <c r="M189" s="214"/>
      <c r="N189" s="215"/>
      <c r="O189" s="215"/>
      <c r="P189" s="215"/>
      <c r="Q189" s="215"/>
      <c r="R189" s="215"/>
      <c r="S189" s="215"/>
      <c r="T189" s="216"/>
      <c r="AT189" s="217" t="s">
        <v>162</v>
      </c>
      <c r="AU189" s="217" t="s">
        <v>160</v>
      </c>
      <c r="AV189" s="12" t="s">
        <v>160</v>
      </c>
      <c r="AW189" s="12" t="s">
        <v>35</v>
      </c>
      <c r="AX189" s="12" t="s">
        <v>78</v>
      </c>
      <c r="AY189" s="217" t="s">
        <v>152</v>
      </c>
    </row>
    <row r="190" spans="2:65" s="12" customFormat="1" ht="11.25">
      <c r="B190" s="206"/>
      <c r="C190" s="207"/>
      <c r="D190" s="208" t="s">
        <v>162</v>
      </c>
      <c r="E190" s="209" t="s">
        <v>1</v>
      </c>
      <c r="F190" s="210" t="s">
        <v>223</v>
      </c>
      <c r="G190" s="207"/>
      <c r="H190" s="211">
        <v>3.4089999999999998</v>
      </c>
      <c r="I190" s="212"/>
      <c r="J190" s="207"/>
      <c r="K190" s="207"/>
      <c r="L190" s="213"/>
      <c r="M190" s="214"/>
      <c r="N190" s="215"/>
      <c r="O190" s="215"/>
      <c r="P190" s="215"/>
      <c r="Q190" s="215"/>
      <c r="R190" s="215"/>
      <c r="S190" s="215"/>
      <c r="T190" s="216"/>
      <c r="AT190" s="217" t="s">
        <v>162</v>
      </c>
      <c r="AU190" s="217" t="s">
        <v>160</v>
      </c>
      <c r="AV190" s="12" t="s">
        <v>160</v>
      </c>
      <c r="AW190" s="12" t="s">
        <v>35</v>
      </c>
      <c r="AX190" s="12" t="s">
        <v>78</v>
      </c>
      <c r="AY190" s="217" t="s">
        <v>152</v>
      </c>
    </row>
    <row r="191" spans="2:65" s="12" customFormat="1" ht="11.25">
      <c r="B191" s="206"/>
      <c r="C191" s="207"/>
      <c r="D191" s="208" t="s">
        <v>162</v>
      </c>
      <c r="E191" s="209" t="s">
        <v>1</v>
      </c>
      <c r="F191" s="210" t="s">
        <v>224</v>
      </c>
      <c r="G191" s="207"/>
      <c r="H191" s="211">
        <v>-2.25</v>
      </c>
      <c r="I191" s="212"/>
      <c r="J191" s="207"/>
      <c r="K191" s="207"/>
      <c r="L191" s="213"/>
      <c r="M191" s="214"/>
      <c r="N191" s="215"/>
      <c r="O191" s="215"/>
      <c r="P191" s="215"/>
      <c r="Q191" s="215"/>
      <c r="R191" s="215"/>
      <c r="S191" s="215"/>
      <c r="T191" s="216"/>
      <c r="AT191" s="217" t="s">
        <v>162</v>
      </c>
      <c r="AU191" s="217" t="s">
        <v>160</v>
      </c>
      <c r="AV191" s="12" t="s">
        <v>160</v>
      </c>
      <c r="AW191" s="12" t="s">
        <v>35</v>
      </c>
      <c r="AX191" s="12" t="s">
        <v>78</v>
      </c>
      <c r="AY191" s="217" t="s">
        <v>152</v>
      </c>
    </row>
    <row r="192" spans="2:65" s="15" customFormat="1" ht="11.25">
      <c r="B192" s="239"/>
      <c r="C192" s="240"/>
      <c r="D192" s="208" t="s">
        <v>162</v>
      </c>
      <c r="E192" s="241" t="s">
        <v>1</v>
      </c>
      <c r="F192" s="242" t="s">
        <v>216</v>
      </c>
      <c r="G192" s="240"/>
      <c r="H192" s="243">
        <v>9.4839999999999982</v>
      </c>
      <c r="I192" s="244"/>
      <c r="J192" s="240"/>
      <c r="K192" s="240"/>
      <c r="L192" s="245"/>
      <c r="M192" s="246"/>
      <c r="N192" s="247"/>
      <c r="O192" s="247"/>
      <c r="P192" s="247"/>
      <c r="Q192" s="247"/>
      <c r="R192" s="247"/>
      <c r="S192" s="247"/>
      <c r="T192" s="248"/>
      <c r="AT192" s="249" t="s">
        <v>162</v>
      </c>
      <c r="AU192" s="249" t="s">
        <v>160</v>
      </c>
      <c r="AV192" s="15" t="s">
        <v>153</v>
      </c>
      <c r="AW192" s="15" t="s">
        <v>35</v>
      </c>
      <c r="AX192" s="15" t="s">
        <v>78</v>
      </c>
      <c r="AY192" s="249" t="s">
        <v>152</v>
      </c>
    </row>
    <row r="193" spans="2:65" s="12" customFormat="1" ht="11.25">
      <c r="B193" s="206"/>
      <c r="C193" s="207"/>
      <c r="D193" s="208" t="s">
        <v>162</v>
      </c>
      <c r="E193" s="209" t="s">
        <v>1</v>
      </c>
      <c r="F193" s="210" t="s">
        <v>225</v>
      </c>
      <c r="G193" s="207"/>
      <c r="H193" s="211">
        <v>-6.2750000000000004</v>
      </c>
      <c r="I193" s="212"/>
      <c r="J193" s="207"/>
      <c r="K193" s="207"/>
      <c r="L193" s="213"/>
      <c r="M193" s="214"/>
      <c r="N193" s="215"/>
      <c r="O193" s="215"/>
      <c r="P193" s="215"/>
      <c r="Q193" s="215"/>
      <c r="R193" s="215"/>
      <c r="S193" s="215"/>
      <c r="T193" s="216"/>
      <c r="AT193" s="217" t="s">
        <v>162</v>
      </c>
      <c r="AU193" s="217" t="s">
        <v>160</v>
      </c>
      <c r="AV193" s="12" t="s">
        <v>160</v>
      </c>
      <c r="AW193" s="12" t="s">
        <v>35</v>
      </c>
      <c r="AX193" s="12" t="s">
        <v>78</v>
      </c>
      <c r="AY193" s="217" t="s">
        <v>152</v>
      </c>
    </row>
    <row r="194" spans="2:65" s="13" customFormat="1" ht="11.25">
      <c r="B194" s="218"/>
      <c r="C194" s="219"/>
      <c r="D194" s="208" t="s">
        <v>162</v>
      </c>
      <c r="E194" s="220" t="s">
        <v>1</v>
      </c>
      <c r="F194" s="221" t="s">
        <v>191</v>
      </c>
      <c r="G194" s="219"/>
      <c r="H194" s="222">
        <v>51.144999999999989</v>
      </c>
      <c r="I194" s="223"/>
      <c r="J194" s="219"/>
      <c r="K194" s="219"/>
      <c r="L194" s="224"/>
      <c r="M194" s="225"/>
      <c r="N194" s="226"/>
      <c r="O194" s="226"/>
      <c r="P194" s="226"/>
      <c r="Q194" s="226"/>
      <c r="R194" s="226"/>
      <c r="S194" s="226"/>
      <c r="T194" s="227"/>
      <c r="AT194" s="228" t="s">
        <v>162</v>
      </c>
      <c r="AU194" s="228" t="s">
        <v>160</v>
      </c>
      <c r="AV194" s="13" t="s">
        <v>159</v>
      </c>
      <c r="AW194" s="13" t="s">
        <v>35</v>
      </c>
      <c r="AX194" s="13" t="s">
        <v>86</v>
      </c>
      <c r="AY194" s="228" t="s">
        <v>152</v>
      </c>
    </row>
    <row r="195" spans="2:65" s="1" customFormat="1" ht="24" customHeight="1">
      <c r="B195" s="35"/>
      <c r="C195" s="193" t="s">
        <v>226</v>
      </c>
      <c r="D195" s="193" t="s">
        <v>155</v>
      </c>
      <c r="E195" s="194" t="s">
        <v>227</v>
      </c>
      <c r="F195" s="195" t="s">
        <v>228</v>
      </c>
      <c r="G195" s="196" t="s">
        <v>172</v>
      </c>
      <c r="H195" s="197">
        <v>3.0880000000000001</v>
      </c>
      <c r="I195" s="198"/>
      <c r="J195" s="199">
        <f>ROUND(I195*H195,2)</f>
        <v>0</v>
      </c>
      <c r="K195" s="195" t="s">
        <v>167</v>
      </c>
      <c r="L195" s="39"/>
      <c r="M195" s="200" t="s">
        <v>1</v>
      </c>
      <c r="N195" s="201" t="s">
        <v>44</v>
      </c>
      <c r="O195" s="67"/>
      <c r="P195" s="202">
        <f>O195*H195</f>
        <v>0</v>
      </c>
      <c r="Q195" s="202">
        <v>1.47E-2</v>
      </c>
      <c r="R195" s="202">
        <f>Q195*H195</f>
        <v>4.5393599999999999E-2</v>
      </c>
      <c r="S195" s="202">
        <v>0</v>
      </c>
      <c r="T195" s="203">
        <f>S195*H195</f>
        <v>0</v>
      </c>
      <c r="AR195" s="204" t="s">
        <v>159</v>
      </c>
      <c r="AT195" s="204" t="s">
        <v>155</v>
      </c>
      <c r="AU195" s="204" t="s">
        <v>160</v>
      </c>
      <c r="AY195" s="17" t="s">
        <v>152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7" t="s">
        <v>160</v>
      </c>
      <c r="BK195" s="205">
        <f>ROUND(I195*H195,2)</f>
        <v>0</v>
      </c>
      <c r="BL195" s="17" t="s">
        <v>159</v>
      </c>
      <c r="BM195" s="204" t="s">
        <v>229</v>
      </c>
    </row>
    <row r="196" spans="2:65" s="14" customFormat="1" ht="11.25">
      <c r="B196" s="229"/>
      <c r="C196" s="230"/>
      <c r="D196" s="208" t="s">
        <v>162</v>
      </c>
      <c r="E196" s="231" t="s">
        <v>1</v>
      </c>
      <c r="F196" s="232" t="s">
        <v>201</v>
      </c>
      <c r="G196" s="230"/>
      <c r="H196" s="231" t="s">
        <v>1</v>
      </c>
      <c r="I196" s="233"/>
      <c r="J196" s="230"/>
      <c r="K196" s="230"/>
      <c r="L196" s="234"/>
      <c r="M196" s="235"/>
      <c r="N196" s="236"/>
      <c r="O196" s="236"/>
      <c r="P196" s="236"/>
      <c r="Q196" s="236"/>
      <c r="R196" s="236"/>
      <c r="S196" s="236"/>
      <c r="T196" s="237"/>
      <c r="AT196" s="238" t="s">
        <v>162</v>
      </c>
      <c r="AU196" s="238" t="s">
        <v>160</v>
      </c>
      <c r="AV196" s="14" t="s">
        <v>86</v>
      </c>
      <c r="AW196" s="14" t="s">
        <v>35</v>
      </c>
      <c r="AX196" s="14" t="s">
        <v>78</v>
      </c>
      <c r="AY196" s="238" t="s">
        <v>152</v>
      </c>
    </row>
    <row r="197" spans="2:65" s="12" customFormat="1" ht="11.25">
      <c r="B197" s="206"/>
      <c r="C197" s="207"/>
      <c r="D197" s="208" t="s">
        <v>162</v>
      </c>
      <c r="E197" s="209" t="s">
        <v>1</v>
      </c>
      <c r="F197" s="210" t="s">
        <v>202</v>
      </c>
      <c r="G197" s="207"/>
      <c r="H197" s="211">
        <v>2.3090000000000002</v>
      </c>
      <c r="I197" s="212"/>
      <c r="J197" s="207"/>
      <c r="K197" s="207"/>
      <c r="L197" s="213"/>
      <c r="M197" s="214"/>
      <c r="N197" s="215"/>
      <c r="O197" s="215"/>
      <c r="P197" s="215"/>
      <c r="Q197" s="215"/>
      <c r="R197" s="215"/>
      <c r="S197" s="215"/>
      <c r="T197" s="216"/>
      <c r="AT197" s="217" t="s">
        <v>162</v>
      </c>
      <c r="AU197" s="217" t="s">
        <v>160</v>
      </c>
      <c r="AV197" s="12" t="s">
        <v>160</v>
      </c>
      <c r="AW197" s="12" t="s">
        <v>35</v>
      </c>
      <c r="AX197" s="12" t="s">
        <v>78</v>
      </c>
      <c r="AY197" s="217" t="s">
        <v>152</v>
      </c>
    </row>
    <row r="198" spans="2:65" s="14" customFormat="1" ht="11.25">
      <c r="B198" s="229"/>
      <c r="C198" s="230"/>
      <c r="D198" s="208" t="s">
        <v>162</v>
      </c>
      <c r="E198" s="231" t="s">
        <v>1</v>
      </c>
      <c r="F198" s="232" t="s">
        <v>230</v>
      </c>
      <c r="G198" s="230"/>
      <c r="H198" s="231" t="s">
        <v>1</v>
      </c>
      <c r="I198" s="233"/>
      <c r="J198" s="230"/>
      <c r="K198" s="230"/>
      <c r="L198" s="234"/>
      <c r="M198" s="235"/>
      <c r="N198" s="236"/>
      <c r="O198" s="236"/>
      <c r="P198" s="236"/>
      <c r="Q198" s="236"/>
      <c r="R198" s="236"/>
      <c r="S198" s="236"/>
      <c r="T198" s="237"/>
      <c r="AT198" s="238" t="s">
        <v>162</v>
      </c>
      <c r="AU198" s="238" t="s">
        <v>160</v>
      </c>
      <c r="AV198" s="14" t="s">
        <v>86</v>
      </c>
      <c r="AW198" s="14" t="s">
        <v>35</v>
      </c>
      <c r="AX198" s="14" t="s">
        <v>78</v>
      </c>
      <c r="AY198" s="238" t="s">
        <v>152</v>
      </c>
    </row>
    <row r="199" spans="2:65" s="12" customFormat="1" ht="11.25">
      <c r="B199" s="206"/>
      <c r="C199" s="207"/>
      <c r="D199" s="208" t="s">
        <v>162</v>
      </c>
      <c r="E199" s="209" t="s">
        <v>1</v>
      </c>
      <c r="F199" s="210" t="s">
        <v>231</v>
      </c>
      <c r="G199" s="207"/>
      <c r="H199" s="211">
        <v>0.77900000000000003</v>
      </c>
      <c r="I199" s="212"/>
      <c r="J199" s="207"/>
      <c r="K199" s="207"/>
      <c r="L199" s="213"/>
      <c r="M199" s="214"/>
      <c r="N199" s="215"/>
      <c r="O199" s="215"/>
      <c r="P199" s="215"/>
      <c r="Q199" s="215"/>
      <c r="R199" s="215"/>
      <c r="S199" s="215"/>
      <c r="T199" s="216"/>
      <c r="AT199" s="217" t="s">
        <v>162</v>
      </c>
      <c r="AU199" s="217" t="s">
        <v>160</v>
      </c>
      <c r="AV199" s="12" t="s">
        <v>160</v>
      </c>
      <c r="AW199" s="12" t="s">
        <v>35</v>
      </c>
      <c r="AX199" s="12" t="s">
        <v>78</v>
      </c>
      <c r="AY199" s="217" t="s">
        <v>152</v>
      </c>
    </row>
    <row r="200" spans="2:65" s="13" customFormat="1" ht="11.25">
      <c r="B200" s="218"/>
      <c r="C200" s="219"/>
      <c r="D200" s="208" t="s">
        <v>162</v>
      </c>
      <c r="E200" s="220" t="s">
        <v>1</v>
      </c>
      <c r="F200" s="221" t="s">
        <v>191</v>
      </c>
      <c r="G200" s="219"/>
      <c r="H200" s="222">
        <v>3.0880000000000001</v>
      </c>
      <c r="I200" s="223"/>
      <c r="J200" s="219"/>
      <c r="K200" s="219"/>
      <c r="L200" s="224"/>
      <c r="M200" s="225"/>
      <c r="N200" s="226"/>
      <c r="O200" s="226"/>
      <c r="P200" s="226"/>
      <c r="Q200" s="226"/>
      <c r="R200" s="226"/>
      <c r="S200" s="226"/>
      <c r="T200" s="227"/>
      <c r="AT200" s="228" t="s">
        <v>162</v>
      </c>
      <c r="AU200" s="228" t="s">
        <v>160</v>
      </c>
      <c r="AV200" s="13" t="s">
        <v>159</v>
      </c>
      <c r="AW200" s="13" t="s">
        <v>35</v>
      </c>
      <c r="AX200" s="13" t="s">
        <v>86</v>
      </c>
      <c r="AY200" s="228" t="s">
        <v>152</v>
      </c>
    </row>
    <row r="201" spans="2:65" s="1" customFormat="1" ht="24" customHeight="1">
      <c r="B201" s="35"/>
      <c r="C201" s="193" t="s">
        <v>232</v>
      </c>
      <c r="D201" s="193" t="s">
        <v>155</v>
      </c>
      <c r="E201" s="194" t="s">
        <v>233</v>
      </c>
      <c r="F201" s="195" t="s">
        <v>234</v>
      </c>
      <c r="G201" s="196" t="s">
        <v>172</v>
      </c>
      <c r="H201" s="197">
        <v>13.24</v>
      </c>
      <c r="I201" s="198"/>
      <c r="J201" s="199">
        <f>ROUND(I201*H201,2)</f>
        <v>0</v>
      </c>
      <c r="K201" s="195" t="s">
        <v>167</v>
      </c>
      <c r="L201" s="39"/>
      <c r="M201" s="200" t="s">
        <v>1</v>
      </c>
      <c r="N201" s="201" t="s">
        <v>44</v>
      </c>
      <c r="O201" s="67"/>
      <c r="P201" s="202">
        <f>O201*H201</f>
        <v>0</v>
      </c>
      <c r="Q201" s="202">
        <v>1.5599999999999999E-2</v>
      </c>
      <c r="R201" s="202">
        <f>Q201*H201</f>
        <v>0.20654400000000001</v>
      </c>
      <c r="S201" s="202">
        <v>0</v>
      </c>
      <c r="T201" s="203">
        <f>S201*H201</f>
        <v>0</v>
      </c>
      <c r="AR201" s="204" t="s">
        <v>159</v>
      </c>
      <c r="AT201" s="204" t="s">
        <v>155</v>
      </c>
      <c r="AU201" s="204" t="s">
        <v>160</v>
      </c>
      <c r="AY201" s="17" t="s">
        <v>152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7" t="s">
        <v>160</v>
      </c>
      <c r="BK201" s="205">
        <f>ROUND(I201*H201,2)</f>
        <v>0</v>
      </c>
      <c r="BL201" s="17" t="s">
        <v>159</v>
      </c>
      <c r="BM201" s="204" t="s">
        <v>235</v>
      </c>
    </row>
    <row r="202" spans="2:65" s="14" customFormat="1" ht="11.25">
      <c r="B202" s="229"/>
      <c r="C202" s="230"/>
      <c r="D202" s="208" t="s">
        <v>162</v>
      </c>
      <c r="E202" s="231" t="s">
        <v>1</v>
      </c>
      <c r="F202" s="232" t="s">
        <v>236</v>
      </c>
      <c r="G202" s="230"/>
      <c r="H202" s="231" t="s">
        <v>1</v>
      </c>
      <c r="I202" s="233"/>
      <c r="J202" s="230"/>
      <c r="K202" s="230"/>
      <c r="L202" s="234"/>
      <c r="M202" s="235"/>
      <c r="N202" s="236"/>
      <c r="O202" s="236"/>
      <c r="P202" s="236"/>
      <c r="Q202" s="236"/>
      <c r="R202" s="236"/>
      <c r="S202" s="236"/>
      <c r="T202" s="237"/>
      <c r="AT202" s="238" t="s">
        <v>162</v>
      </c>
      <c r="AU202" s="238" t="s">
        <v>160</v>
      </c>
      <c r="AV202" s="14" t="s">
        <v>86</v>
      </c>
      <c r="AW202" s="14" t="s">
        <v>35</v>
      </c>
      <c r="AX202" s="14" t="s">
        <v>78</v>
      </c>
      <c r="AY202" s="238" t="s">
        <v>152</v>
      </c>
    </row>
    <row r="203" spans="2:65" s="12" customFormat="1" ht="11.25">
      <c r="B203" s="206"/>
      <c r="C203" s="207"/>
      <c r="D203" s="208" t="s">
        <v>162</v>
      </c>
      <c r="E203" s="209" t="s">
        <v>1</v>
      </c>
      <c r="F203" s="210" t="s">
        <v>237</v>
      </c>
      <c r="G203" s="207"/>
      <c r="H203" s="211">
        <v>13.24</v>
      </c>
      <c r="I203" s="212"/>
      <c r="J203" s="207"/>
      <c r="K203" s="207"/>
      <c r="L203" s="213"/>
      <c r="M203" s="214"/>
      <c r="N203" s="215"/>
      <c r="O203" s="215"/>
      <c r="P203" s="215"/>
      <c r="Q203" s="215"/>
      <c r="R203" s="215"/>
      <c r="S203" s="215"/>
      <c r="T203" s="216"/>
      <c r="AT203" s="217" t="s">
        <v>162</v>
      </c>
      <c r="AU203" s="217" t="s">
        <v>160</v>
      </c>
      <c r="AV203" s="12" t="s">
        <v>160</v>
      </c>
      <c r="AW203" s="12" t="s">
        <v>35</v>
      </c>
      <c r="AX203" s="12" t="s">
        <v>86</v>
      </c>
      <c r="AY203" s="217" t="s">
        <v>152</v>
      </c>
    </row>
    <row r="204" spans="2:65" s="1" customFormat="1" ht="24" customHeight="1">
      <c r="B204" s="35"/>
      <c r="C204" s="193" t="s">
        <v>238</v>
      </c>
      <c r="D204" s="193" t="s">
        <v>155</v>
      </c>
      <c r="E204" s="194" t="s">
        <v>239</v>
      </c>
      <c r="F204" s="195" t="s">
        <v>240</v>
      </c>
      <c r="G204" s="196" t="s">
        <v>172</v>
      </c>
      <c r="H204" s="197">
        <v>51.085999999999999</v>
      </c>
      <c r="I204" s="198"/>
      <c r="J204" s="199">
        <f>ROUND(I204*H204,2)</f>
        <v>0</v>
      </c>
      <c r="K204" s="195" t="s">
        <v>167</v>
      </c>
      <c r="L204" s="39"/>
      <c r="M204" s="200" t="s">
        <v>1</v>
      </c>
      <c r="N204" s="201" t="s">
        <v>44</v>
      </c>
      <c r="O204" s="67"/>
      <c r="P204" s="202">
        <f>O204*H204</f>
        <v>0</v>
      </c>
      <c r="Q204" s="202">
        <v>1.7000000000000001E-2</v>
      </c>
      <c r="R204" s="202">
        <f>Q204*H204</f>
        <v>0.86846200000000007</v>
      </c>
      <c r="S204" s="202">
        <v>0</v>
      </c>
      <c r="T204" s="203">
        <f>S204*H204</f>
        <v>0</v>
      </c>
      <c r="AR204" s="204" t="s">
        <v>159</v>
      </c>
      <c r="AT204" s="204" t="s">
        <v>155</v>
      </c>
      <c r="AU204" s="204" t="s">
        <v>160</v>
      </c>
      <c r="AY204" s="17" t="s">
        <v>152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7" t="s">
        <v>160</v>
      </c>
      <c r="BK204" s="205">
        <f>ROUND(I204*H204,2)</f>
        <v>0</v>
      </c>
      <c r="BL204" s="17" t="s">
        <v>159</v>
      </c>
      <c r="BM204" s="204" t="s">
        <v>241</v>
      </c>
    </row>
    <row r="205" spans="2:65" s="14" customFormat="1" ht="11.25">
      <c r="B205" s="229"/>
      <c r="C205" s="230"/>
      <c r="D205" s="208" t="s">
        <v>162</v>
      </c>
      <c r="E205" s="231" t="s">
        <v>1</v>
      </c>
      <c r="F205" s="232" t="s">
        <v>212</v>
      </c>
      <c r="G205" s="230"/>
      <c r="H205" s="231" t="s">
        <v>1</v>
      </c>
      <c r="I205" s="233"/>
      <c r="J205" s="230"/>
      <c r="K205" s="230"/>
      <c r="L205" s="234"/>
      <c r="M205" s="235"/>
      <c r="N205" s="236"/>
      <c r="O205" s="236"/>
      <c r="P205" s="236"/>
      <c r="Q205" s="236"/>
      <c r="R205" s="236"/>
      <c r="S205" s="236"/>
      <c r="T205" s="237"/>
      <c r="AT205" s="238" t="s">
        <v>162</v>
      </c>
      <c r="AU205" s="238" t="s">
        <v>160</v>
      </c>
      <c r="AV205" s="14" t="s">
        <v>86</v>
      </c>
      <c r="AW205" s="14" t="s">
        <v>35</v>
      </c>
      <c r="AX205" s="14" t="s">
        <v>78</v>
      </c>
      <c r="AY205" s="238" t="s">
        <v>152</v>
      </c>
    </row>
    <row r="206" spans="2:65" s="12" customFormat="1" ht="11.25">
      <c r="B206" s="206"/>
      <c r="C206" s="207"/>
      <c r="D206" s="208" t="s">
        <v>162</v>
      </c>
      <c r="E206" s="209" t="s">
        <v>1</v>
      </c>
      <c r="F206" s="210" t="s">
        <v>213</v>
      </c>
      <c r="G206" s="207"/>
      <c r="H206" s="211">
        <v>40.597000000000001</v>
      </c>
      <c r="I206" s="212"/>
      <c r="J206" s="207"/>
      <c r="K206" s="207"/>
      <c r="L206" s="213"/>
      <c r="M206" s="214"/>
      <c r="N206" s="215"/>
      <c r="O206" s="215"/>
      <c r="P206" s="215"/>
      <c r="Q206" s="215"/>
      <c r="R206" s="215"/>
      <c r="S206" s="215"/>
      <c r="T206" s="216"/>
      <c r="AT206" s="217" t="s">
        <v>162</v>
      </c>
      <c r="AU206" s="217" t="s">
        <v>160</v>
      </c>
      <c r="AV206" s="12" t="s">
        <v>160</v>
      </c>
      <c r="AW206" s="12" t="s">
        <v>35</v>
      </c>
      <c r="AX206" s="12" t="s">
        <v>78</v>
      </c>
      <c r="AY206" s="217" t="s">
        <v>152</v>
      </c>
    </row>
    <row r="207" spans="2:65" s="12" customFormat="1" ht="11.25">
      <c r="B207" s="206"/>
      <c r="C207" s="207"/>
      <c r="D207" s="208" t="s">
        <v>162</v>
      </c>
      <c r="E207" s="209" t="s">
        <v>1</v>
      </c>
      <c r="F207" s="210" t="s">
        <v>214</v>
      </c>
      <c r="G207" s="207"/>
      <c r="H207" s="211">
        <v>-2.31</v>
      </c>
      <c r="I207" s="212"/>
      <c r="J207" s="207"/>
      <c r="K207" s="207"/>
      <c r="L207" s="213"/>
      <c r="M207" s="214"/>
      <c r="N207" s="215"/>
      <c r="O207" s="215"/>
      <c r="P207" s="215"/>
      <c r="Q207" s="215"/>
      <c r="R207" s="215"/>
      <c r="S207" s="215"/>
      <c r="T207" s="216"/>
      <c r="AT207" s="217" t="s">
        <v>162</v>
      </c>
      <c r="AU207" s="217" t="s">
        <v>160</v>
      </c>
      <c r="AV207" s="12" t="s">
        <v>160</v>
      </c>
      <c r="AW207" s="12" t="s">
        <v>35</v>
      </c>
      <c r="AX207" s="12" t="s">
        <v>78</v>
      </c>
      <c r="AY207" s="217" t="s">
        <v>152</v>
      </c>
    </row>
    <row r="208" spans="2:65" s="12" customFormat="1" ht="11.25">
      <c r="B208" s="206"/>
      <c r="C208" s="207"/>
      <c r="D208" s="208" t="s">
        <v>162</v>
      </c>
      <c r="E208" s="209" t="s">
        <v>1</v>
      </c>
      <c r="F208" s="210" t="s">
        <v>215</v>
      </c>
      <c r="G208" s="207"/>
      <c r="H208" s="211">
        <v>3.5590000000000002</v>
      </c>
      <c r="I208" s="212"/>
      <c r="J208" s="207"/>
      <c r="K208" s="207"/>
      <c r="L208" s="213"/>
      <c r="M208" s="214"/>
      <c r="N208" s="215"/>
      <c r="O208" s="215"/>
      <c r="P208" s="215"/>
      <c r="Q208" s="215"/>
      <c r="R208" s="215"/>
      <c r="S208" s="215"/>
      <c r="T208" s="216"/>
      <c r="AT208" s="217" t="s">
        <v>162</v>
      </c>
      <c r="AU208" s="217" t="s">
        <v>160</v>
      </c>
      <c r="AV208" s="12" t="s">
        <v>160</v>
      </c>
      <c r="AW208" s="12" t="s">
        <v>35</v>
      </c>
      <c r="AX208" s="12" t="s">
        <v>78</v>
      </c>
      <c r="AY208" s="217" t="s">
        <v>152</v>
      </c>
    </row>
    <row r="209" spans="2:65" s="15" customFormat="1" ht="11.25">
      <c r="B209" s="239"/>
      <c r="C209" s="240"/>
      <c r="D209" s="208" t="s">
        <v>162</v>
      </c>
      <c r="E209" s="241" t="s">
        <v>1</v>
      </c>
      <c r="F209" s="242" t="s">
        <v>216</v>
      </c>
      <c r="G209" s="240"/>
      <c r="H209" s="243">
        <v>41.845999999999997</v>
      </c>
      <c r="I209" s="244"/>
      <c r="J209" s="240"/>
      <c r="K209" s="240"/>
      <c r="L209" s="245"/>
      <c r="M209" s="246"/>
      <c r="N209" s="247"/>
      <c r="O209" s="247"/>
      <c r="P209" s="247"/>
      <c r="Q209" s="247"/>
      <c r="R209" s="247"/>
      <c r="S209" s="247"/>
      <c r="T209" s="248"/>
      <c r="AT209" s="249" t="s">
        <v>162</v>
      </c>
      <c r="AU209" s="249" t="s">
        <v>160</v>
      </c>
      <c r="AV209" s="15" t="s">
        <v>153</v>
      </c>
      <c r="AW209" s="15" t="s">
        <v>35</v>
      </c>
      <c r="AX209" s="15" t="s">
        <v>78</v>
      </c>
      <c r="AY209" s="249" t="s">
        <v>152</v>
      </c>
    </row>
    <row r="210" spans="2:65" s="14" customFormat="1" ht="11.25">
      <c r="B210" s="229"/>
      <c r="C210" s="230"/>
      <c r="D210" s="208" t="s">
        <v>162</v>
      </c>
      <c r="E210" s="231" t="s">
        <v>1</v>
      </c>
      <c r="F210" s="232" t="s">
        <v>217</v>
      </c>
      <c r="G210" s="230"/>
      <c r="H210" s="231" t="s">
        <v>1</v>
      </c>
      <c r="I210" s="233"/>
      <c r="J210" s="230"/>
      <c r="K210" s="230"/>
      <c r="L210" s="234"/>
      <c r="M210" s="235"/>
      <c r="N210" s="236"/>
      <c r="O210" s="236"/>
      <c r="P210" s="236"/>
      <c r="Q210" s="236"/>
      <c r="R210" s="236"/>
      <c r="S210" s="236"/>
      <c r="T210" s="237"/>
      <c r="AT210" s="238" t="s">
        <v>162</v>
      </c>
      <c r="AU210" s="238" t="s">
        <v>160</v>
      </c>
      <c r="AV210" s="14" t="s">
        <v>86</v>
      </c>
      <c r="AW210" s="14" t="s">
        <v>35</v>
      </c>
      <c r="AX210" s="14" t="s">
        <v>78</v>
      </c>
      <c r="AY210" s="238" t="s">
        <v>152</v>
      </c>
    </row>
    <row r="211" spans="2:65" s="12" customFormat="1" ht="11.25">
      <c r="B211" s="206"/>
      <c r="C211" s="207"/>
      <c r="D211" s="208" t="s">
        <v>162</v>
      </c>
      <c r="E211" s="209" t="s">
        <v>1</v>
      </c>
      <c r="F211" s="210" t="s">
        <v>218</v>
      </c>
      <c r="G211" s="207"/>
      <c r="H211" s="211">
        <v>6.09</v>
      </c>
      <c r="I211" s="212"/>
      <c r="J211" s="207"/>
      <c r="K211" s="207"/>
      <c r="L211" s="213"/>
      <c r="M211" s="214"/>
      <c r="N211" s="215"/>
      <c r="O211" s="215"/>
      <c r="P211" s="215"/>
      <c r="Q211" s="215"/>
      <c r="R211" s="215"/>
      <c r="S211" s="215"/>
      <c r="T211" s="216"/>
      <c r="AT211" s="217" t="s">
        <v>162</v>
      </c>
      <c r="AU211" s="217" t="s">
        <v>160</v>
      </c>
      <c r="AV211" s="12" t="s">
        <v>160</v>
      </c>
      <c r="AW211" s="12" t="s">
        <v>35</v>
      </c>
      <c r="AX211" s="12" t="s">
        <v>78</v>
      </c>
      <c r="AY211" s="217" t="s">
        <v>152</v>
      </c>
    </row>
    <row r="212" spans="2:65" s="15" customFormat="1" ht="11.25">
      <c r="B212" s="239"/>
      <c r="C212" s="240"/>
      <c r="D212" s="208" t="s">
        <v>162</v>
      </c>
      <c r="E212" s="241" t="s">
        <v>1</v>
      </c>
      <c r="F212" s="242" t="s">
        <v>216</v>
      </c>
      <c r="G212" s="240"/>
      <c r="H212" s="243">
        <v>6.09</v>
      </c>
      <c r="I212" s="244"/>
      <c r="J212" s="240"/>
      <c r="K212" s="240"/>
      <c r="L212" s="245"/>
      <c r="M212" s="246"/>
      <c r="N212" s="247"/>
      <c r="O212" s="247"/>
      <c r="P212" s="247"/>
      <c r="Q212" s="247"/>
      <c r="R212" s="247"/>
      <c r="S212" s="247"/>
      <c r="T212" s="248"/>
      <c r="AT212" s="249" t="s">
        <v>162</v>
      </c>
      <c r="AU212" s="249" t="s">
        <v>160</v>
      </c>
      <c r="AV212" s="15" t="s">
        <v>153</v>
      </c>
      <c r="AW212" s="15" t="s">
        <v>35</v>
      </c>
      <c r="AX212" s="15" t="s">
        <v>78</v>
      </c>
      <c r="AY212" s="249" t="s">
        <v>152</v>
      </c>
    </row>
    <row r="213" spans="2:65" s="14" customFormat="1" ht="11.25">
      <c r="B213" s="229"/>
      <c r="C213" s="230"/>
      <c r="D213" s="208" t="s">
        <v>162</v>
      </c>
      <c r="E213" s="231" t="s">
        <v>1</v>
      </c>
      <c r="F213" s="232" t="s">
        <v>219</v>
      </c>
      <c r="G213" s="230"/>
      <c r="H213" s="231" t="s">
        <v>1</v>
      </c>
      <c r="I213" s="233"/>
      <c r="J213" s="230"/>
      <c r="K213" s="230"/>
      <c r="L213" s="234"/>
      <c r="M213" s="235"/>
      <c r="N213" s="236"/>
      <c r="O213" s="236"/>
      <c r="P213" s="236"/>
      <c r="Q213" s="236"/>
      <c r="R213" s="236"/>
      <c r="S213" s="236"/>
      <c r="T213" s="237"/>
      <c r="AT213" s="238" t="s">
        <v>162</v>
      </c>
      <c r="AU213" s="238" t="s">
        <v>160</v>
      </c>
      <c r="AV213" s="14" t="s">
        <v>86</v>
      </c>
      <c r="AW213" s="14" t="s">
        <v>35</v>
      </c>
      <c r="AX213" s="14" t="s">
        <v>78</v>
      </c>
      <c r="AY213" s="238" t="s">
        <v>152</v>
      </c>
    </row>
    <row r="214" spans="2:65" s="12" customFormat="1" ht="11.25">
      <c r="B214" s="206"/>
      <c r="C214" s="207"/>
      <c r="D214" s="208" t="s">
        <v>162</v>
      </c>
      <c r="E214" s="209" t="s">
        <v>1</v>
      </c>
      <c r="F214" s="210" t="s">
        <v>220</v>
      </c>
      <c r="G214" s="207"/>
      <c r="H214" s="211">
        <v>10.791</v>
      </c>
      <c r="I214" s="212"/>
      <c r="J214" s="207"/>
      <c r="K214" s="207"/>
      <c r="L214" s="213"/>
      <c r="M214" s="214"/>
      <c r="N214" s="215"/>
      <c r="O214" s="215"/>
      <c r="P214" s="215"/>
      <c r="Q214" s="215"/>
      <c r="R214" s="215"/>
      <c r="S214" s="215"/>
      <c r="T214" s="216"/>
      <c r="AT214" s="217" t="s">
        <v>162</v>
      </c>
      <c r="AU214" s="217" t="s">
        <v>160</v>
      </c>
      <c r="AV214" s="12" t="s">
        <v>160</v>
      </c>
      <c r="AW214" s="12" t="s">
        <v>35</v>
      </c>
      <c r="AX214" s="12" t="s">
        <v>78</v>
      </c>
      <c r="AY214" s="217" t="s">
        <v>152</v>
      </c>
    </row>
    <row r="215" spans="2:65" s="12" customFormat="1" ht="11.25">
      <c r="B215" s="206"/>
      <c r="C215" s="207"/>
      <c r="D215" s="208" t="s">
        <v>162</v>
      </c>
      <c r="E215" s="209" t="s">
        <v>1</v>
      </c>
      <c r="F215" s="210" t="s">
        <v>221</v>
      </c>
      <c r="G215" s="207"/>
      <c r="H215" s="211">
        <v>-1.89</v>
      </c>
      <c r="I215" s="212"/>
      <c r="J215" s="207"/>
      <c r="K215" s="207"/>
      <c r="L215" s="213"/>
      <c r="M215" s="214"/>
      <c r="N215" s="215"/>
      <c r="O215" s="215"/>
      <c r="P215" s="215"/>
      <c r="Q215" s="215"/>
      <c r="R215" s="215"/>
      <c r="S215" s="215"/>
      <c r="T215" s="216"/>
      <c r="AT215" s="217" t="s">
        <v>162</v>
      </c>
      <c r="AU215" s="217" t="s">
        <v>160</v>
      </c>
      <c r="AV215" s="12" t="s">
        <v>160</v>
      </c>
      <c r="AW215" s="12" t="s">
        <v>35</v>
      </c>
      <c r="AX215" s="12" t="s">
        <v>78</v>
      </c>
      <c r="AY215" s="217" t="s">
        <v>152</v>
      </c>
    </row>
    <row r="216" spans="2:65" s="12" customFormat="1" ht="11.25">
      <c r="B216" s="206"/>
      <c r="C216" s="207"/>
      <c r="D216" s="208" t="s">
        <v>162</v>
      </c>
      <c r="E216" s="209" t="s">
        <v>1</v>
      </c>
      <c r="F216" s="210" t="s">
        <v>222</v>
      </c>
      <c r="G216" s="207"/>
      <c r="H216" s="211">
        <v>-0.57599999999999996</v>
      </c>
      <c r="I216" s="212"/>
      <c r="J216" s="207"/>
      <c r="K216" s="207"/>
      <c r="L216" s="213"/>
      <c r="M216" s="214"/>
      <c r="N216" s="215"/>
      <c r="O216" s="215"/>
      <c r="P216" s="215"/>
      <c r="Q216" s="215"/>
      <c r="R216" s="215"/>
      <c r="S216" s="215"/>
      <c r="T216" s="216"/>
      <c r="AT216" s="217" t="s">
        <v>162</v>
      </c>
      <c r="AU216" s="217" t="s">
        <v>160</v>
      </c>
      <c r="AV216" s="12" t="s">
        <v>160</v>
      </c>
      <c r="AW216" s="12" t="s">
        <v>35</v>
      </c>
      <c r="AX216" s="12" t="s">
        <v>78</v>
      </c>
      <c r="AY216" s="217" t="s">
        <v>152</v>
      </c>
    </row>
    <row r="217" spans="2:65" s="12" customFormat="1" ht="11.25">
      <c r="B217" s="206"/>
      <c r="C217" s="207"/>
      <c r="D217" s="208" t="s">
        <v>162</v>
      </c>
      <c r="E217" s="209" t="s">
        <v>1</v>
      </c>
      <c r="F217" s="210" t="s">
        <v>223</v>
      </c>
      <c r="G217" s="207"/>
      <c r="H217" s="211">
        <v>3.4089999999999998</v>
      </c>
      <c r="I217" s="212"/>
      <c r="J217" s="207"/>
      <c r="K217" s="207"/>
      <c r="L217" s="213"/>
      <c r="M217" s="214"/>
      <c r="N217" s="215"/>
      <c r="O217" s="215"/>
      <c r="P217" s="215"/>
      <c r="Q217" s="215"/>
      <c r="R217" s="215"/>
      <c r="S217" s="215"/>
      <c r="T217" s="216"/>
      <c r="AT217" s="217" t="s">
        <v>162</v>
      </c>
      <c r="AU217" s="217" t="s">
        <v>160</v>
      </c>
      <c r="AV217" s="12" t="s">
        <v>160</v>
      </c>
      <c r="AW217" s="12" t="s">
        <v>35</v>
      </c>
      <c r="AX217" s="12" t="s">
        <v>78</v>
      </c>
      <c r="AY217" s="217" t="s">
        <v>152</v>
      </c>
    </row>
    <row r="218" spans="2:65" s="12" customFormat="1" ht="11.25">
      <c r="B218" s="206"/>
      <c r="C218" s="207"/>
      <c r="D218" s="208" t="s">
        <v>162</v>
      </c>
      <c r="E218" s="209" t="s">
        <v>1</v>
      </c>
      <c r="F218" s="210" t="s">
        <v>242</v>
      </c>
      <c r="G218" s="207"/>
      <c r="H218" s="211">
        <v>-2.3090000000000002</v>
      </c>
      <c r="I218" s="212"/>
      <c r="J218" s="207"/>
      <c r="K218" s="207"/>
      <c r="L218" s="213"/>
      <c r="M218" s="214"/>
      <c r="N218" s="215"/>
      <c r="O218" s="215"/>
      <c r="P218" s="215"/>
      <c r="Q218" s="215"/>
      <c r="R218" s="215"/>
      <c r="S218" s="215"/>
      <c r="T218" s="216"/>
      <c r="AT218" s="217" t="s">
        <v>162</v>
      </c>
      <c r="AU218" s="217" t="s">
        <v>160</v>
      </c>
      <c r="AV218" s="12" t="s">
        <v>160</v>
      </c>
      <c r="AW218" s="12" t="s">
        <v>35</v>
      </c>
      <c r="AX218" s="12" t="s">
        <v>78</v>
      </c>
      <c r="AY218" s="217" t="s">
        <v>152</v>
      </c>
    </row>
    <row r="219" spans="2:65" s="15" customFormat="1" ht="11.25">
      <c r="B219" s="239"/>
      <c r="C219" s="240"/>
      <c r="D219" s="208" t="s">
        <v>162</v>
      </c>
      <c r="E219" s="241" t="s">
        <v>1</v>
      </c>
      <c r="F219" s="242" t="s">
        <v>216</v>
      </c>
      <c r="G219" s="240"/>
      <c r="H219" s="243">
        <v>9.4249999999999972</v>
      </c>
      <c r="I219" s="244"/>
      <c r="J219" s="240"/>
      <c r="K219" s="240"/>
      <c r="L219" s="245"/>
      <c r="M219" s="246"/>
      <c r="N219" s="247"/>
      <c r="O219" s="247"/>
      <c r="P219" s="247"/>
      <c r="Q219" s="247"/>
      <c r="R219" s="247"/>
      <c r="S219" s="247"/>
      <c r="T219" s="248"/>
      <c r="AT219" s="249" t="s">
        <v>162</v>
      </c>
      <c r="AU219" s="249" t="s">
        <v>160</v>
      </c>
      <c r="AV219" s="15" t="s">
        <v>153</v>
      </c>
      <c r="AW219" s="15" t="s">
        <v>35</v>
      </c>
      <c r="AX219" s="15" t="s">
        <v>78</v>
      </c>
      <c r="AY219" s="249" t="s">
        <v>152</v>
      </c>
    </row>
    <row r="220" spans="2:65" s="12" customFormat="1" ht="11.25">
      <c r="B220" s="206"/>
      <c r="C220" s="207"/>
      <c r="D220" s="208" t="s">
        <v>162</v>
      </c>
      <c r="E220" s="209" t="s">
        <v>1</v>
      </c>
      <c r="F220" s="210" t="s">
        <v>225</v>
      </c>
      <c r="G220" s="207"/>
      <c r="H220" s="211">
        <v>-6.2750000000000004</v>
      </c>
      <c r="I220" s="212"/>
      <c r="J220" s="207"/>
      <c r="K220" s="207"/>
      <c r="L220" s="213"/>
      <c r="M220" s="214"/>
      <c r="N220" s="215"/>
      <c r="O220" s="215"/>
      <c r="P220" s="215"/>
      <c r="Q220" s="215"/>
      <c r="R220" s="215"/>
      <c r="S220" s="215"/>
      <c r="T220" s="216"/>
      <c r="AT220" s="217" t="s">
        <v>162</v>
      </c>
      <c r="AU220" s="217" t="s">
        <v>160</v>
      </c>
      <c r="AV220" s="12" t="s">
        <v>160</v>
      </c>
      <c r="AW220" s="12" t="s">
        <v>35</v>
      </c>
      <c r="AX220" s="12" t="s">
        <v>78</v>
      </c>
      <c r="AY220" s="217" t="s">
        <v>152</v>
      </c>
    </row>
    <row r="221" spans="2:65" s="13" customFormat="1" ht="11.25">
      <c r="B221" s="218"/>
      <c r="C221" s="219"/>
      <c r="D221" s="208" t="s">
        <v>162</v>
      </c>
      <c r="E221" s="220" t="s">
        <v>1</v>
      </c>
      <c r="F221" s="221" t="s">
        <v>191</v>
      </c>
      <c r="G221" s="219"/>
      <c r="H221" s="222">
        <v>51.085999999999991</v>
      </c>
      <c r="I221" s="223"/>
      <c r="J221" s="219"/>
      <c r="K221" s="219"/>
      <c r="L221" s="224"/>
      <c r="M221" s="225"/>
      <c r="N221" s="226"/>
      <c r="O221" s="226"/>
      <c r="P221" s="226"/>
      <c r="Q221" s="226"/>
      <c r="R221" s="226"/>
      <c r="S221" s="226"/>
      <c r="T221" s="227"/>
      <c r="AT221" s="228" t="s">
        <v>162</v>
      </c>
      <c r="AU221" s="228" t="s">
        <v>160</v>
      </c>
      <c r="AV221" s="13" t="s">
        <v>159</v>
      </c>
      <c r="AW221" s="13" t="s">
        <v>35</v>
      </c>
      <c r="AX221" s="13" t="s">
        <v>86</v>
      </c>
      <c r="AY221" s="228" t="s">
        <v>152</v>
      </c>
    </row>
    <row r="222" spans="2:65" s="1" customFormat="1" ht="24" customHeight="1">
      <c r="B222" s="35"/>
      <c r="C222" s="193" t="s">
        <v>243</v>
      </c>
      <c r="D222" s="193" t="s">
        <v>155</v>
      </c>
      <c r="E222" s="194" t="s">
        <v>244</v>
      </c>
      <c r="F222" s="195" t="s">
        <v>245</v>
      </c>
      <c r="G222" s="196" t="s">
        <v>172</v>
      </c>
      <c r="H222" s="197">
        <v>6.2750000000000004</v>
      </c>
      <c r="I222" s="198"/>
      <c r="J222" s="199">
        <f>ROUND(I222*H222,2)</f>
        <v>0</v>
      </c>
      <c r="K222" s="195" t="s">
        <v>167</v>
      </c>
      <c r="L222" s="39"/>
      <c r="M222" s="200" t="s">
        <v>1</v>
      </c>
      <c r="N222" s="201" t="s">
        <v>44</v>
      </c>
      <c r="O222" s="67"/>
      <c r="P222" s="202">
        <f>O222*H222</f>
        <v>0</v>
      </c>
      <c r="Q222" s="202">
        <v>1.54E-2</v>
      </c>
      <c r="R222" s="202">
        <f>Q222*H222</f>
        <v>9.6635000000000013E-2</v>
      </c>
      <c r="S222" s="202">
        <v>0</v>
      </c>
      <c r="T222" s="203">
        <f>S222*H222</f>
        <v>0</v>
      </c>
      <c r="AR222" s="204" t="s">
        <v>159</v>
      </c>
      <c r="AT222" s="204" t="s">
        <v>155</v>
      </c>
      <c r="AU222" s="204" t="s">
        <v>160</v>
      </c>
      <c r="AY222" s="17" t="s">
        <v>152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7" t="s">
        <v>160</v>
      </c>
      <c r="BK222" s="205">
        <f>ROUND(I222*H222,2)</f>
        <v>0</v>
      </c>
      <c r="BL222" s="17" t="s">
        <v>159</v>
      </c>
      <c r="BM222" s="204" t="s">
        <v>246</v>
      </c>
    </row>
    <row r="223" spans="2:65" s="14" customFormat="1" ht="11.25">
      <c r="B223" s="229"/>
      <c r="C223" s="230"/>
      <c r="D223" s="208" t="s">
        <v>162</v>
      </c>
      <c r="E223" s="231" t="s">
        <v>1</v>
      </c>
      <c r="F223" s="232" t="s">
        <v>247</v>
      </c>
      <c r="G223" s="230"/>
      <c r="H223" s="231" t="s">
        <v>1</v>
      </c>
      <c r="I223" s="233"/>
      <c r="J223" s="230"/>
      <c r="K223" s="230"/>
      <c r="L223" s="234"/>
      <c r="M223" s="235"/>
      <c r="N223" s="236"/>
      <c r="O223" s="236"/>
      <c r="P223" s="236"/>
      <c r="Q223" s="236"/>
      <c r="R223" s="236"/>
      <c r="S223" s="236"/>
      <c r="T223" s="237"/>
      <c r="AT223" s="238" t="s">
        <v>162</v>
      </c>
      <c r="AU223" s="238" t="s">
        <v>160</v>
      </c>
      <c r="AV223" s="14" t="s">
        <v>86</v>
      </c>
      <c r="AW223" s="14" t="s">
        <v>35</v>
      </c>
      <c r="AX223" s="14" t="s">
        <v>78</v>
      </c>
      <c r="AY223" s="238" t="s">
        <v>152</v>
      </c>
    </row>
    <row r="224" spans="2:65" s="12" customFormat="1" ht="11.25">
      <c r="B224" s="206"/>
      <c r="C224" s="207"/>
      <c r="D224" s="208" t="s">
        <v>162</v>
      </c>
      <c r="E224" s="209" t="s">
        <v>1</v>
      </c>
      <c r="F224" s="210" t="s">
        <v>248</v>
      </c>
      <c r="G224" s="207"/>
      <c r="H224" s="211">
        <v>6.2750000000000004</v>
      </c>
      <c r="I224" s="212"/>
      <c r="J224" s="207"/>
      <c r="K224" s="207"/>
      <c r="L224" s="213"/>
      <c r="M224" s="214"/>
      <c r="N224" s="215"/>
      <c r="O224" s="215"/>
      <c r="P224" s="215"/>
      <c r="Q224" s="215"/>
      <c r="R224" s="215"/>
      <c r="S224" s="215"/>
      <c r="T224" s="216"/>
      <c r="AT224" s="217" t="s">
        <v>162</v>
      </c>
      <c r="AU224" s="217" t="s">
        <v>160</v>
      </c>
      <c r="AV224" s="12" t="s">
        <v>160</v>
      </c>
      <c r="AW224" s="12" t="s">
        <v>35</v>
      </c>
      <c r="AX224" s="12" t="s">
        <v>86</v>
      </c>
      <c r="AY224" s="217" t="s">
        <v>152</v>
      </c>
    </row>
    <row r="225" spans="2:65" s="1" customFormat="1" ht="16.5" customHeight="1">
      <c r="B225" s="35"/>
      <c r="C225" s="193" t="s">
        <v>8</v>
      </c>
      <c r="D225" s="193" t="s">
        <v>155</v>
      </c>
      <c r="E225" s="194" t="s">
        <v>249</v>
      </c>
      <c r="F225" s="195" t="s">
        <v>250</v>
      </c>
      <c r="G225" s="196" t="s">
        <v>251</v>
      </c>
      <c r="H225" s="197">
        <v>18.3</v>
      </c>
      <c r="I225" s="198"/>
      <c r="J225" s="199">
        <f>ROUND(I225*H225,2)</f>
        <v>0</v>
      </c>
      <c r="K225" s="195" t="s">
        <v>1</v>
      </c>
      <c r="L225" s="39"/>
      <c r="M225" s="200" t="s">
        <v>1</v>
      </c>
      <c r="N225" s="201" t="s">
        <v>44</v>
      </c>
      <c r="O225" s="67"/>
      <c r="P225" s="202">
        <f>O225*H225</f>
        <v>0</v>
      </c>
      <c r="Q225" s="202">
        <v>3.0300000000000001E-3</v>
      </c>
      <c r="R225" s="202">
        <f>Q225*H225</f>
        <v>5.5449000000000005E-2</v>
      </c>
      <c r="S225" s="202">
        <v>0</v>
      </c>
      <c r="T225" s="203">
        <f>S225*H225</f>
        <v>0</v>
      </c>
      <c r="AR225" s="204" t="s">
        <v>159</v>
      </c>
      <c r="AT225" s="204" t="s">
        <v>155</v>
      </c>
      <c r="AU225" s="204" t="s">
        <v>160</v>
      </c>
      <c r="AY225" s="17" t="s">
        <v>152</v>
      </c>
      <c r="BE225" s="205">
        <f>IF(N225="základní",J225,0)</f>
        <v>0</v>
      </c>
      <c r="BF225" s="205">
        <f>IF(N225="snížená",J225,0)</f>
        <v>0</v>
      </c>
      <c r="BG225" s="205">
        <f>IF(N225="zákl. přenesená",J225,0)</f>
        <v>0</v>
      </c>
      <c r="BH225" s="205">
        <f>IF(N225="sníž. přenesená",J225,0)</f>
        <v>0</v>
      </c>
      <c r="BI225" s="205">
        <f>IF(N225="nulová",J225,0)</f>
        <v>0</v>
      </c>
      <c r="BJ225" s="17" t="s">
        <v>160</v>
      </c>
      <c r="BK225" s="205">
        <f>ROUND(I225*H225,2)</f>
        <v>0</v>
      </c>
      <c r="BL225" s="17" t="s">
        <v>159</v>
      </c>
      <c r="BM225" s="204" t="s">
        <v>252</v>
      </c>
    </row>
    <row r="226" spans="2:65" s="12" customFormat="1" ht="11.25">
      <c r="B226" s="206"/>
      <c r="C226" s="207"/>
      <c r="D226" s="208" t="s">
        <v>162</v>
      </c>
      <c r="E226" s="209" t="s">
        <v>1</v>
      </c>
      <c r="F226" s="210" t="s">
        <v>253</v>
      </c>
      <c r="G226" s="207"/>
      <c r="H226" s="211">
        <v>12</v>
      </c>
      <c r="I226" s="212"/>
      <c r="J226" s="207"/>
      <c r="K226" s="207"/>
      <c r="L226" s="213"/>
      <c r="M226" s="214"/>
      <c r="N226" s="215"/>
      <c r="O226" s="215"/>
      <c r="P226" s="215"/>
      <c r="Q226" s="215"/>
      <c r="R226" s="215"/>
      <c r="S226" s="215"/>
      <c r="T226" s="216"/>
      <c r="AT226" s="217" t="s">
        <v>162</v>
      </c>
      <c r="AU226" s="217" t="s">
        <v>160</v>
      </c>
      <c r="AV226" s="12" t="s">
        <v>160</v>
      </c>
      <c r="AW226" s="12" t="s">
        <v>35</v>
      </c>
      <c r="AX226" s="12" t="s">
        <v>78</v>
      </c>
      <c r="AY226" s="217" t="s">
        <v>152</v>
      </c>
    </row>
    <row r="227" spans="2:65" s="12" customFormat="1" ht="11.25">
      <c r="B227" s="206"/>
      <c r="C227" s="207"/>
      <c r="D227" s="208" t="s">
        <v>162</v>
      </c>
      <c r="E227" s="209" t="s">
        <v>1</v>
      </c>
      <c r="F227" s="210" t="s">
        <v>254</v>
      </c>
      <c r="G227" s="207"/>
      <c r="H227" s="211">
        <v>4</v>
      </c>
      <c r="I227" s="212"/>
      <c r="J227" s="207"/>
      <c r="K227" s="207"/>
      <c r="L227" s="213"/>
      <c r="M227" s="214"/>
      <c r="N227" s="215"/>
      <c r="O227" s="215"/>
      <c r="P227" s="215"/>
      <c r="Q227" s="215"/>
      <c r="R227" s="215"/>
      <c r="S227" s="215"/>
      <c r="T227" s="216"/>
      <c r="AT227" s="217" t="s">
        <v>162</v>
      </c>
      <c r="AU227" s="217" t="s">
        <v>160</v>
      </c>
      <c r="AV227" s="12" t="s">
        <v>160</v>
      </c>
      <c r="AW227" s="12" t="s">
        <v>35</v>
      </c>
      <c r="AX227" s="12" t="s">
        <v>78</v>
      </c>
      <c r="AY227" s="217" t="s">
        <v>152</v>
      </c>
    </row>
    <row r="228" spans="2:65" s="12" customFormat="1" ht="11.25">
      <c r="B228" s="206"/>
      <c r="C228" s="207"/>
      <c r="D228" s="208" t="s">
        <v>162</v>
      </c>
      <c r="E228" s="209" t="s">
        <v>1</v>
      </c>
      <c r="F228" s="210" t="s">
        <v>255</v>
      </c>
      <c r="G228" s="207"/>
      <c r="H228" s="211">
        <v>0.3</v>
      </c>
      <c r="I228" s="212"/>
      <c r="J228" s="207"/>
      <c r="K228" s="207"/>
      <c r="L228" s="213"/>
      <c r="M228" s="214"/>
      <c r="N228" s="215"/>
      <c r="O228" s="215"/>
      <c r="P228" s="215"/>
      <c r="Q228" s="215"/>
      <c r="R228" s="215"/>
      <c r="S228" s="215"/>
      <c r="T228" s="216"/>
      <c r="AT228" s="217" t="s">
        <v>162</v>
      </c>
      <c r="AU228" s="217" t="s">
        <v>160</v>
      </c>
      <c r="AV228" s="12" t="s">
        <v>160</v>
      </c>
      <c r="AW228" s="12" t="s">
        <v>35</v>
      </c>
      <c r="AX228" s="12" t="s">
        <v>78</v>
      </c>
      <c r="AY228" s="217" t="s">
        <v>152</v>
      </c>
    </row>
    <row r="229" spans="2:65" s="12" customFormat="1" ht="11.25">
      <c r="B229" s="206"/>
      <c r="C229" s="207"/>
      <c r="D229" s="208" t="s">
        <v>162</v>
      </c>
      <c r="E229" s="209" t="s">
        <v>1</v>
      </c>
      <c r="F229" s="210" t="s">
        <v>256</v>
      </c>
      <c r="G229" s="207"/>
      <c r="H229" s="211">
        <v>2</v>
      </c>
      <c r="I229" s="212"/>
      <c r="J229" s="207"/>
      <c r="K229" s="207"/>
      <c r="L229" s="213"/>
      <c r="M229" s="214"/>
      <c r="N229" s="215"/>
      <c r="O229" s="215"/>
      <c r="P229" s="215"/>
      <c r="Q229" s="215"/>
      <c r="R229" s="215"/>
      <c r="S229" s="215"/>
      <c r="T229" s="216"/>
      <c r="AT229" s="217" t="s">
        <v>162</v>
      </c>
      <c r="AU229" s="217" t="s">
        <v>160</v>
      </c>
      <c r="AV229" s="12" t="s">
        <v>160</v>
      </c>
      <c r="AW229" s="12" t="s">
        <v>35</v>
      </c>
      <c r="AX229" s="12" t="s">
        <v>78</v>
      </c>
      <c r="AY229" s="217" t="s">
        <v>152</v>
      </c>
    </row>
    <row r="230" spans="2:65" s="13" customFormat="1" ht="11.25">
      <c r="B230" s="218"/>
      <c r="C230" s="219"/>
      <c r="D230" s="208" t="s">
        <v>162</v>
      </c>
      <c r="E230" s="220" t="s">
        <v>1</v>
      </c>
      <c r="F230" s="221" t="s">
        <v>191</v>
      </c>
      <c r="G230" s="219"/>
      <c r="H230" s="222">
        <v>18.3</v>
      </c>
      <c r="I230" s="223"/>
      <c r="J230" s="219"/>
      <c r="K230" s="219"/>
      <c r="L230" s="224"/>
      <c r="M230" s="225"/>
      <c r="N230" s="226"/>
      <c r="O230" s="226"/>
      <c r="P230" s="226"/>
      <c r="Q230" s="226"/>
      <c r="R230" s="226"/>
      <c r="S230" s="226"/>
      <c r="T230" s="227"/>
      <c r="AT230" s="228" t="s">
        <v>162</v>
      </c>
      <c r="AU230" s="228" t="s">
        <v>160</v>
      </c>
      <c r="AV230" s="13" t="s">
        <v>159</v>
      </c>
      <c r="AW230" s="13" t="s">
        <v>35</v>
      </c>
      <c r="AX230" s="13" t="s">
        <v>86</v>
      </c>
      <c r="AY230" s="228" t="s">
        <v>152</v>
      </c>
    </row>
    <row r="231" spans="2:65" s="1" customFormat="1" ht="16.5" customHeight="1">
      <c r="B231" s="35"/>
      <c r="C231" s="193" t="s">
        <v>257</v>
      </c>
      <c r="D231" s="193" t="s">
        <v>155</v>
      </c>
      <c r="E231" s="194" t="s">
        <v>258</v>
      </c>
      <c r="F231" s="195" t="s">
        <v>259</v>
      </c>
      <c r="G231" s="196" t="s">
        <v>251</v>
      </c>
      <c r="H231" s="197">
        <v>7.5</v>
      </c>
      <c r="I231" s="198"/>
      <c r="J231" s="199">
        <f>ROUND(I231*H231,2)</f>
        <v>0</v>
      </c>
      <c r="K231" s="195" t="s">
        <v>1</v>
      </c>
      <c r="L231" s="39"/>
      <c r="M231" s="200" t="s">
        <v>1</v>
      </c>
      <c r="N231" s="201" t="s">
        <v>44</v>
      </c>
      <c r="O231" s="67"/>
      <c r="P231" s="202">
        <f>O231*H231</f>
        <v>0</v>
      </c>
      <c r="Q231" s="202">
        <v>1.7330000000000002E-2</v>
      </c>
      <c r="R231" s="202">
        <f>Q231*H231</f>
        <v>0.12997500000000001</v>
      </c>
      <c r="S231" s="202">
        <v>0</v>
      </c>
      <c r="T231" s="203">
        <f>S231*H231</f>
        <v>0</v>
      </c>
      <c r="AR231" s="204" t="s">
        <v>159</v>
      </c>
      <c r="AT231" s="204" t="s">
        <v>155</v>
      </c>
      <c r="AU231" s="204" t="s">
        <v>160</v>
      </c>
      <c r="AY231" s="17" t="s">
        <v>152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7" t="s">
        <v>160</v>
      </c>
      <c r="BK231" s="205">
        <f>ROUND(I231*H231,2)</f>
        <v>0</v>
      </c>
      <c r="BL231" s="17" t="s">
        <v>159</v>
      </c>
      <c r="BM231" s="204" t="s">
        <v>260</v>
      </c>
    </row>
    <row r="232" spans="2:65" s="12" customFormat="1" ht="11.25">
      <c r="B232" s="206"/>
      <c r="C232" s="207"/>
      <c r="D232" s="208" t="s">
        <v>162</v>
      </c>
      <c r="E232" s="209" t="s">
        <v>1</v>
      </c>
      <c r="F232" s="210" t="s">
        <v>261</v>
      </c>
      <c r="G232" s="207"/>
      <c r="H232" s="211">
        <v>5</v>
      </c>
      <c r="I232" s="212"/>
      <c r="J232" s="207"/>
      <c r="K232" s="207"/>
      <c r="L232" s="213"/>
      <c r="M232" s="214"/>
      <c r="N232" s="215"/>
      <c r="O232" s="215"/>
      <c r="P232" s="215"/>
      <c r="Q232" s="215"/>
      <c r="R232" s="215"/>
      <c r="S232" s="215"/>
      <c r="T232" s="216"/>
      <c r="AT232" s="217" t="s">
        <v>162</v>
      </c>
      <c r="AU232" s="217" t="s">
        <v>160</v>
      </c>
      <c r="AV232" s="12" t="s">
        <v>160</v>
      </c>
      <c r="AW232" s="12" t="s">
        <v>35</v>
      </c>
      <c r="AX232" s="12" t="s">
        <v>78</v>
      </c>
      <c r="AY232" s="217" t="s">
        <v>152</v>
      </c>
    </row>
    <row r="233" spans="2:65" s="12" customFormat="1" ht="11.25">
      <c r="B233" s="206"/>
      <c r="C233" s="207"/>
      <c r="D233" s="208" t="s">
        <v>162</v>
      </c>
      <c r="E233" s="209" t="s">
        <v>1</v>
      </c>
      <c r="F233" s="210" t="s">
        <v>262</v>
      </c>
      <c r="G233" s="207"/>
      <c r="H233" s="211">
        <v>2.5</v>
      </c>
      <c r="I233" s="212"/>
      <c r="J233" s="207"/>
      <c r="K233" s="207"/>
      <c r="L233" s="213"/>
      <c r="M233" s="214"/>
      <c r="N233" s="215"/>
      <c r="O233" s="215"/>
      <c r="P233" s="215"/>
      <c r="Q233" s="215"/>
      <c r="R233" s="215"/>
      <c r="S233" s="215"/>
      <c r="T233" s="216"/>
      <c r="AT233" s="217" t="s">
        <v>162</v>
      </c>
      <c r="AU233" s="217" t="s">
        <v>160</v>
      </c>
      <c r="AV233" s="12" t="s">
        <v>160</v>
      </c>
      <c r="AW233" s="12" t="s">
        <v>35</v>
      </c>
      <c r="AX233" s="12" t="s">
        <v>78</v>
      </c>
      <c r="AY233" s="217" t="s">
        <v>152</v>
      </c>
    </row>
    <row r="234" spans="2:65" s="13" customFormat="1" ht="11.25">
      <c r="B234" s="218"/>
      <c r="C234" s="219"/>
      <c r="D234" s="208" t="s">
        <v>162</v>
      </c>
      <c r="E234" s="220" t="s">
        <v>1</v>
      </c>
      <c r="F234" s="221" t="s">
        <v>191</v>
      </c>
      <c r="G234" s="219"/>
      <c r="H234" s="222">
        <v>7.5</v>
      </c>
      <c r="I234" s="223"/>
      <c r="J234" s="219"/>
      <c r="K234" s="219"/>
      <c r="L234" s="224"/>
      <c r="M234" s="225"/>
      <c r="N234" s="226"/>
      <c r="O234" s="226"/>
      <c r="P234" s="226"/>
      <c r="Q234" s="226"/>
      <c r="R234" s="226"/>
      <c r="S234" s="226"/>
      <c r="T234" s="227"/>
      <c r="AT234" s="228" t="s">
        <v>162</v>
      </c>
      <c r="AU234" s="228" t="s">
        <v>160</v>
      </c>
      <c r="AV234" s="13" t="s">
        <v>159</v>
      </c>
      <c r="AW234" s="13" t="s">
        <v>35</v>
      </c>
      <c r="AX234" s="13" t="s">
        <v>86</v>
      </c>
      <c r="AY234" s="228" t="s">
        <v>152</v>
      </c>
    </row>
    <row r="235" spans="2:65" s="1" customFormat="1" ht="24" customHeight="1">
      <c r="B235" s="35"/>
      <c r="C235" s="193" t="s">
        <v>263</v>
      </c>
      <c r="D235" s="193" t="s">
        <v>155</v>
      </c>
      <c r="E235" s="194" t="s">
        <v>264</v>
      </c>
      <c r="F235" s="195" t="s">
        <v>265</v>
      </c>
      <c r="G235" s="196" t="s">
        <v>251</v>
      </c>
      <c r="H235" s="197">
        <v>5.59</v>
      </c>
      <c r="I235" s="198"/>
      <c r="J235" s="199">
        <f>ROUND(I235*H235,2)</f>
        <v>0</v>
      </c>
      <c r="K235" s="195" t="s">
        <v>167</v>
      </c>
      <c r="L235" s="39"/>
      <c r="M235" s="200" t="s">
        <v>1</v>
      </c>
      <c r="N235" s="201" t="s">
        <v>44</v>
      </c>
      <c r="O235" s="67"/>
      <c r="P235" s="202">
        <f>O235*H235</f>
        <v>0</v>
      </c>
      <c r="Q235" s="202">
        <v>1.5E-3</v>
      </c>
      <c r="R235" s="202">
        <f>Q235*H235</f>
        <v>8.3850000000000001E-3</v>
      </c>
      <c r="S235" s="202">
        <v>0</v>
      </c>
      <c r="T235" s="203">
        <f>S235*H235</f>
        <v>0</v>
      </c>
      <c r="AR235" s="204" t="s">
        <v>159</v>
      </c>
      <c r="AT235" s="204" t="s">
        <v>155</v>
      </c>
      <c r="AU235" s="204" t="s">
        <v>160</v>
      </c>
      <c r="AY235" s="17" t="s">
        <v>152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7" t="s">
        <v>160</v>
      </c>
      <c r="BK235" s="205">
        <f>ROUND(I235*H235,2)</f>
        <v>0</v>
      </c>
      <c r="BL235" s="17" t="s">
        <v>159</v>
      </c>
      <c r="BM235" s="204" t="s">
        <v>266</v>
      </c>
    </row>
    <row r="236" spans="2:65" s="12" customFormat="1" ht="11.25">
      <c r="B236" s="206"/>
      <c r="C236" s="207"/>
      <c r="D236" s="208" t="s">
        <v>162</v>
      </c>
      <c r="E236" s="209" t="s">
        <v>1</v>
      </c>
      <c r="F236" s="210" t="s">
        <v>267</v>
      </c>
      <c r="G236" s="207"/>
      <c r="H236" s="211">
        <v>5.59</v>
      </c>
      <c r="I236" s="212"/>
      <c r="J236" s="207"/>
      <c r="K236" s="207"/>
      <c r="L236" s="213"/>
      <c r="M236" s="214"/>
      <c r="N236" s="215"/>
      <c r="O236" s="215"/>
      <c r="P236" s="215"/>
      <c r="Q236" s="215"/>
      <c r="R236" s="215"/>
      <c r="S236" s="215"/>
      <c r="T236" s="216"/>
      <c r="AT236" s="217" t="s">
        <v>162</v>
      </c>
      <c r="AU236" s="217" t="s">
        <v>160</v>
      </c>
      <c r="AV236" s="12" t="s">
        <v>160</v>
      </c>
      <c r="AW236" s="12" t="s">
        <v>35</v>
      </c>
      <c r="AX236" s="12" t="s">
        <v>86</v>
      </c>
      <c r="AY236" s="217" t="s">
        <v>152</v>
      </c>
    </row>
    <row r="237" spans="2:65" s="1" customFormat="1" ht="24" customHeight="1">
      <c r="B237" s="35"/>
      <c r="C237" s="193" t="s">
        <v>268</v>
      </c>
      <c r="D237" s="193" t="s">
        <v>155</v>
      </c>
      <c r="E237" s="194" t="s">
        <v>269</v>
      </c>
      <c r="F237" s="195" t="s">
        <v>270</v>
      </c>
      <c r="G237" s="196" t="s">
        <v>251</v>
      </c>
      <c r="H237" s="197">
        <v>6.8739999999999997</v>
      </c>
      <c r="I237" s="198"/>
      <c r="J237" s="199">
        <f>ROUND(I237*H237,2)</f>
        <v>0</v>
      </c>
      <c r="K237" s="195" t="s">
        <v>167</v>
      </c>
      <c r="L237" s="39"/>
      <c r="M237" s="200" t="s">
        <v>1</v>
      </c>
      <c r="N237" s="201" t="s">
        <v>44</v>
      </c>
      <c r="O237" s="67"/>
      <c r="P237" s="202">
        <f>O237*H237</f>
        <v>0</v>
      </c>
      <c r="Q237" s="202">
        <v>2.0000000000000002E-5</v>
      </c>
      <c r="R237" s="202">
        <f>Q237*H237</f>
        <v>1.3747999999999999E-4</v>
      </c>
      <c r="S237" s="202">
        <v>0</v>
      </c>
      <c r="T237" s="203">
        <f>S237*H237</f>
        <v>0</v>
      </c>
      <c r="AR237" s="204" t="s">
        <v>159</v>
      </c>
      <c r="AT237" s="204" t="s">
        <v>155</v>
      </c>
      <c r="AU237" s="204" t="s">
        <v>160</v>
      </c>
      <c r="AY237" s="17" t="s">
        <v>152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7" t="s">
        <v>160</v>
      </c>
      <c r="BK237" s="205">
        <f>ROUND(I237*H237,2)</f>
        <v>0</v>
      </c>
      <c r="BL237" s="17" t="s">
        <v>159</v>
      </c>
      <c r="BM237" s="204" t="s">
        <v>271</v>
      </c>
    </row>
    <row r="238" spans="2:65" s="14" customFormat="1" ht="11.25">
      <c r="B238" s="229"/>
      <c r="C238" s="230"/>
      <c r="D238" s="208" t="s">
        <v>162</v>
      </c>
      <c r="E238" s="231" t="s">
        <v>1</v>
      </c>
      <c r="F238" s="232" t="s">
        <v>272</v>
      </c>
      <c r="G238" s="230"/>
      <c r="H238" s="231" t="s">
        <v>1</v>
      </c>
      <c r="I238" s="233"/>
      <c r="J238" s="230"/>
      <c r="K238" s="230"/>
      <c r="L238" s="234"/>
      <c r="M238" s="235"/>
      <c r="N238" s="236"/>
      <c r="O238" s="236"/>
      <c r="P238" s="236"/>
      <c r="Q238" s="236"/>
      <c r="R238" s="236"/>
      <c r="S238" s="236"/>
      <c r="T238" s="237"/>
      <c r="AT238" s="238" t="s">
        <v>162</v>
      </c>
      <c r="AU238" s="238" t="s">
        <v>160</v>
      </c>
      <c r="AV238" s="14" t="s">
        <v>86</v>
      </c>
      <c r="AW238" s="14" t="s">
        <v>35</v>
      </c>
      <c r="AX238" s="14" t="s">
        <v>78</v>
      </c>
      <c r="AY238" s="238" t="s">
        <v>152</v>
      </c>
    </row>
    <row r="239" spans="2:65" s="12" customFormat="1" ht="11.25">
      <c r="B239" s="206"/>
      <c r="C239" s="207"/>
      <c r="D239" s="208" t="s">
        <v>162</v>
      </c>
      <c r="E239" s="209" t="s">
        <v>1</v>
      </c>
      <c r="F239" s="210" t="s">
        <v>273</v>
      </c>
      <c r="G239" s="207"/>
      <c r="H239" s="211">
        <v>7.7939999999999996</v>
      </c>
      <c r="I239" s="212"/>
      <c r="J239" s="207"/>
      <c r="K239" s="207"/>
      <c r="L239" s="213"/>
      <c r="M239" s="214"/>
      <c r="N239" s="215"/>
      <c r="O239" s="215"/>
      <c r="P239" s="215"/>
      <c r="Q239" s="215"/>
      <c r="R239" s="215"/>
      <c r="S239" s="215"/>
      <c r="T239" s="216"/>
      <c r="AT239" s="217" t="s">
        <v>162</v>
      </c>
      <c r="AU239" s="217" t="s">
        <v>160</v>
      </c>
      <c r="AV239" s="12" t="s">
        <v>160</v>
      </c>
      <c r="AW239" s="12" t="s">
        <v>35</v>
      </c>
      <c r="AX239" s="12" t="s">
        <v>78</v>
      </c>
      <c r="AY239" s="217" t="s">
        <v>152</v>
      </c>
    </row>
    <row r="240" spans="2:65" s="12" customFormat="1" ht="11.25">
      <c r="B240" s="206"/>
      <c r="C240" s="207"/>
      <c r="D240" s="208" t="s">
        <v>162</v>
      </c>
      <c r="E240" s="209" t="s">
        <v>1</v>
      </c>
      <c r="F240" s="210" t="s">
        <v>274</v>
      </c>
      <c r="G240" s="207"/>
      <c r="H240" s="211">
        <v>-2.76</v>
      </c>
      <c r="I240" s="212"/>
      <c r="J240" s="207"/>
      <c r="K240" s="207"/>
      <c r="L240" s="213"/>
      <c r="M240" s="214"/>
      <c r="N240" s="215"/>
      <c r="O240" s="215"/>
      <c r="P240" s="215"/>
      <c r="Q240" s="215"/>
      <c r="R240" s="215"/>
      <c r="S240" s="215"/>
      <c r="T240" s="216"/>
      <c r="AT240" s="217" t="s">
        <v>162</v>
      </c>
      <c r="AU240" s="217" t="s">
        <v>160</v>
      </c>
      <c r="AV240" s="12" t="s">
        <v>160</v>
      </c>
      <c r="AW240" s="12" t="s">
        <v>35</v>
      </c>
      <c r="AX240" s="12" t="s">
        <v>78</v>
      </c>
      <c r="AY240" s="217" t="s">
        <v>152</v>
      </c>
    </row>
    <row r="241" spans="2:65" s="12" customFormat="1" ht="11.25">
      <c r="B241" s="206"/>
      <c r="C241" s="207"/>
      <c r="D241" s="208" t="s">
        <v>162</v>
      </c>
      <c r="E241" s="209" t="s">
        <v>1</v>
      </c>
      <c r="F241" s="210" t="s">
        <v>275</v>
      </c>
      <c r="G241" s="207"/>
      <c r="H241" s="211">
        <v>1.84</v>
      </c>
      <c r="I241" s="212"/>
      <c r="J241" s="207"/>
      <c r="K241" s="207"/>
      <c r="L241" s="213"/>
      <c r="M241" s="214"/>
      <c r="N241" s="215"/>
      <c r="O241" s="215"/>
      <c r="P241" s="215"/>
      <c r="Q241" s="215"/>
      <c r="R241" s="215"/>
      <c r="S241" s="215"/>
      <c r="T241" s="216"/>
      <c r="AT241" s="217" t="s">
        <v>162</v>
      </c>
      <c r="AU241" s="217" t="s">
        <v>160</v>
      </c>
      <c r="AV241" s="12" t="s">
        <v>160</v>
      </c>
      <c r="AW241" s="12" t="s">
        <v>35</v>
      </c>
      <c r="AX241" s="12" t="s">
        <v>78</v>
      </c>
      <c r="AY241" s="217" t="s">
        <v>152</v>
      </c>
    </row>
    <row r="242" spans="2:65" s="13" customFormat="1" ht="11.25">
      <c r="B242" s="218"/>
      <c r="C242" s="219"/>
      <c r="D242" s="208" t="s">
        <v>162</v>
      </c>
      <c r="E242" s="220" t="s">
        <v>1</v>
      </c>
      <c r="F242" s="221" t="s">
        <v>191</v>
      </c>
      <c r="G242" s="219"/>
      <c r="H242" s="222">
        <v>6.8739999999999997</v>
      </c>
      <c r="I242" s="223"/>
      <c r="J242" s="219"/>
      <c r="K242" s="219"/>
      <c r="L242" s="224"/>
      <c r="M242" s="225"/>
      <c r="N242" s="226"/>
      <c r="O242" s="226"/>
      <c r="P242" s="226"/>
      <c r="Q242" s="226"/>
      <c r="R242" s="226"/>
      <c r="S242" s="226"/>
      <c r="T242" s="227"/>
      <c r="AT242" s="228" t="s">
        <v>162</v>
      </c>
      <c r="AU242" s="228" t="s">
        <v>160</v>
      </c>
      <c r="AV242" s="13" t="s">
        <v>159</v>
      </c>
      <c r="AW242" s="13" t="s">
        <v>35</v>
      </c>
      <c r="AX242" s="13" t="s">
        <v>86</v>
      </c>
      <c r="AY242" s="228" t="s">
        <v>152</v>
      </c>
    </row>
    <row r="243" spans="2:65" s="1" customFormat="1" ht="16.5" customHeight="1">
      <c r="B243" s="35"/>
      <c r="C243" s="250" t="s">
        <v>276</v>
      </c>
      <c r="D243" s="250" t="s">
        <v>277</v>
      </c>
      <c r="E243" s="251" t="s">
        <v>278</v>
      </c>
      <c r="F243" s="252" t="s">
        <v>279</v>
      </c>
      <c r="G243" s="253" t="s">
        <v>251</v>
      </c>
      <c r="H243" s="254">
        <v>7.2140000000000004</v>
      </c>
      <c r="I243" s="255"/>
      <c r="J243" s="256">
        <f>ROUND(I243*H243,2)</f>
        <v>0</v>
      </c>
      <c r="K243" s="252" t="s">
        <v>1</v>
      </c>
      <c r="L243" s="257"/>
      <c r="M243" s="258" t="s">
        <v>1</v>
      </c>
      <c r="N243" s="259" t="s">
        <v>44</v>
      </c>
      <c r="O243" s="67"/>
      <c r="P243" s="202">
        <f>O243*H243</f>
        <v>0</v>
      </c>
      <c r="Q243" s="202">
        <v>1E-4</v>
      </c>
      <c r="R243" s="202">
        <f>Q243*H243</f>
        <v>7.2140000000000008E-4</v>
      </c>
      <c r="S243" s="202">
        <v>0</v>
      </c>
      <c r="T243" s="203">
        <f>S243*H243</f>
        <v>0</v>
      </c>
      <c r="AR243" s="204" t="s">
        <v>197</v>
      </c>
      <c r="AT243" s="204" t="s">
        <v>277</v>
      </c>
      <c r="AU243" s="204" t="s">
        <v>160</v>
      </c>
      <c r="AY243" s="17" t="s">
        <v>152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7" t="s">
        <v>160</v>
      </c>
      <c r="BK243" s="205">
        <f>ROUND(I243*H243,2)</f>
        <v>0</v>
      </c>
      <c r="BL243" s="17" t="s">
        <v>159</v>
      </c>
      <c r="BM243" s="204" t="s">
        <v>280</v>
      </c>
    </row>
    <row r="244" spans="2:65" s="12" customFormat="1" ht="11.25">
      <c r="B244" s="206"/>
      <c r="C244" s="207"/>
      <c r="D244" s="208" t="s">
        <v>162</v>
      </c>
      <c r="E244" s="207"/>
      <c r="F244" s="210" t="s">
        <v>281</v>
      </c>
      <c r="G244" s="207"/>
      <c r="H244" s="211">
        <v>7.2140000000000004</v>
      </c>
      <c r="I244" s="212"/>
      <c r="J244" s="207"/>
      <c r="K244" s="207"/>
      <c r="L244" s="213"/>
      <c r="M244" s="214"/>
      <c r="N244" s="215"/>
      <c r="O244" s="215"/>
      <c r="P244" s="215"/>
      <c r="Q244" s="215"/>
      <c r="R244" s="215"/>
      <c r="S244" s="215"/>
      <c r="T244" s="216"/>
      <c r="AT244" s="217" t="s">
        <v>162</v>
      </c>
      <c r="AU244" s="217" t="s">
        <v>160</v>
      </c>
      <c r="AV244" s="12" t="s">
        <v>160</v>
      </c>
      <c r="AW244" s="12" t="s">
        <v>4</v>
      </c>
      <c r="AX244" s="12" t="s">
        <v>86</v>
      </c>
      <c r="AY244" s="217" t="s">
        <v>152</v>
      </c>
    </row>
    <row r="245" spans="2:65" s="1" customFormat="1" ht="24" customHeight="1">
      <c r="B245" s="35"/>
      <c r="C245" s="193" t="s">
        <v>282</v>
      </c>
      <c r="D245" s="193" t="s">
        <v>155</v>
      </c>
      <c r="E245" s="194" t="s">
        <v>283</v>
      </c>
      <c r="F245" s="195" t="s">
        <v>284</v>
      </c>
      <c r="G245" s="196" t="s">
        <v>158</v>
      </c>
      <c r="H245" s="197">
        <v>3</v>
      </c>
      <c r="I245" s="198"/>
      <c r="J245" s="199">
        <f>ROUND(I245*H245,2)</f>
        <v>0</v>
      </c>
      <c r="K245" s="195" t="s">
        <v>1</v>
      </c>
      <c r="L245" s="39"/>
      <c r="M245" s="200" t="s">
        <v>1</v>
      </c>
      <c r="N245" s="201" t="s">
        <v>44</v>
      </c>
      <c r="O245" s="67"/>
      <c r="P245" s="202">
        <f>O245*H245</f>
        <v>0</v>
      </c>
      <c r="Q245" s="202">
        <v>1.11E-2</v>
      </c>
      <c r="R245" s="202">
        <f>Q245*H245</f>
        <v>3.3300000000000003E-2</v>
      </c>
      <c r="S245" s="202">
        <v>0</v>
      </c>
      <c r="T245" s="203">
        <f>S245*H245</f>
        <v>0</v>
      </c>
      <c r="AR245" s="204" t="s">
        <v>159</v>
      </c>
      <c r="AT245" s="204" t="s">
        <v>155</v>
      </c>
      <c r="AU245" s="204" t="s">
        <v>160</v>
      </c>
      <c r="AY245" s="17" t="s">
        <v>152</v>
      </c>
      <c r="BE245" s="205">
        <f>IF(N245="základní",J245,0)</f>
        <v>0</v>
      </c>
      <c r="BF245" s="205">
        <f>IF(N245="snížená",J245,0)</f>
        <v>0</v>
      </c>
      <c r="BG245" s="205">
        <f>IF(N245="zákl. přenesená",J245,0)</f>
        <v>0</v>
      </c>
      <c r="BH245" s="205">
        <f>IF(N245="sníž. přenesená",J245,0)</f>
        <v>0</v>
      </c>
      <c r="BI245" s="205">
        <f>IF(N245="nulová",J245,0)</f>
        <v>0</v>
      </c>
      <c r="BJ245" s="17" t="s">
        <v>160</v>
      </c>
      <c r="BK245" s="205">
        <f>ROUND(I245*H245,2)</f>
        <v>0</v>
      </c>
      <c r="BL245" s="17" t="s">
        <v>159</v>
      </c>
      <c r="BM245" s="204" t="s">
        <v>285</v>
      </c>
    </row>
    <row r="246" spans="2:65" s="12" customFormat="1" ht="11.25">
      <c r="B246" s="206"/>
      <c r="C246" s="207"/>
      <c r="D246" s="208" t="s">
        <v>162</v>
      </c>
      <c r="E246" s="209" t="s">
        <v>1</v>
      </c>
      <c r="F246" s="210" t="s">
        <v>286</v>
      </c>
      <c r="G246" s="207"/>
      <c r="H246" s="211">
        <v>3</v>
      </c>
      <c r="I246" s="212"/>
      <c r="J246" s="207"/>
      <c r="K246" s="207"/>
      <c r="L246" s="213"/>
      <c r="M246" s="214"/>
      <c r="N246" s="215"/>
      <c r="O246" s="215"/>
      <c r="P246" s="215"/>
      <c r="Q246" s="215"/>
      <c r="R246" s="215"/>
      <c r="S246" s="215"/>
      <c r="T246" s="216"/>
      <c r="AT246" s="217" t="s">
        <v>162</v>
      </c>
      <c r="AU246" s="217" t="s">
        <v>160</v>
      </c>
      <c r="AV246" s="12" t="s">
        <v>160</v>
      </c>
      <c r="AW246" s="12" t="s">
        <v>35</v>
      </c>
      <c r="AX246" s="12" t="s">
        <v>86</v>
      </c>
      <c r="AY246" s="217" t="s">
        <v>152</v>
      </c>
    </row>
    <row r="247" spans="2:65" s="1" customFormat="1" ht="24" customHeight="1">
      <c r="B247" s="35"/>
      <c r="C247" s="193" t="s">
        <v>7</v>
      </c>
      <c r="D247" s="193" t="s">
        <v>155</v>
      </c>
      <c r="E247" s="194" t="s">
        <v>287</v>
      </c>
      <c r="F247" s="195" t="s">
        <v>288</v>
      </c>
      <c r="G247" s="196" t="s">
        <v>158</v>
      </c>
      <c r="H247" s="197">
        <v>1</v>
      </c>
      <c r="I247" s="198"/>
      <c r="J247" s="199">
        <f>ROUND(I247*H247,2)</f>
        <v>0</v>
      </c>
      <c r="K247" s="195" t="s">
        <v>1</v>
      </c>
      <c r="L247" s="39"/>
      <c r="M247" s="200" t="s">
        <v>1</v>
      </c>
      <c r="N247" s="201" t="s">
        <v>44</v>
      </c>
      <c r="O247" s="67"/>
      <c r="P247" s="202">
        <f>O247*H247</f>
        <v>0</v>
      </c>
      <c r="Q247" s="202">
        <v>4.4400000000000002E-2</v>
      </c>
      <c r="R247" s="202">
        <f>Q247*H247</f>
        <v>4.4400000000000002E-2</v>
      </c>
      <c r="S247" s="202">
        <v>0</v>
      </c>
      <c r="T247" s="203">
        <f>S247*H247</f>
        <v>0</v>
      </c>
      <c r="AR247" s="204" t="s">
        <v>159</v>
      </c>
      <c r="AT247" s="204" t="s">
        <v>155</v>
      </c>
      <c r="AU247" s="204" t="s">
        <v>160</v>
      </c>
      <c r="AY247" s="17" t="s">
        <v>152</v>
      </c>
      <c r="BE247" s="205">
        <f>IF(N247="základní",J247,0)</f>
        <v>0</v>
      </c>
      <c r="BF247" s="205">
        <f>IF(N247="snížená",J247,0)</f>
        <v>0</v>
      </c>
      <c r="BG247" s="205">
        <f>IF(N247="zákl. přenesená",J247,0)</f>
        <v>0</v>
      </c>
      <c r="BH247" s="205">
        <f>IF(N247="sníž. přenesená",J247,0)</f>
        <v>0</v>
      </c>
      <c r="BI247" s="205">
        <f>IF(N247="nulová",J247,0)</f>
        <v>0</v>
      </c>
      <c r="BJ247" s="17" t="s">
        <v>160</v>
      </c>
      <c r="BK247" s="205">
        <f>ROUND(I247*H247,2)</f>
        <v>0</v>
      </c>
      <c r="BL247" s="17" t="s">
        <v>159</v>
      </c>
      <c r="BM247" s="204" t="s">
        <v>289</v>
      </c>
    </row>
    <row r="248" spans="2:65" s="12" customFormat="1" ht="22.5">
      <c r="B248" s="206"/>
      <c r="C248" s="207"/>
      <c r="D248" s="208" t="s">
        <v>162</v>
      </c>
      <c r="E248" s="209" t="s">
        <v>1</v>
      </c>
      <c r="F248" s="210" t="s">
        <v>290</v>
      </c>
      <c r="G248" s="207"/>
      <c r="H248" s="211">
        <v>1</v>
      </c>
      <c r="I248" s="212"/>
      <c r="J248" s="207"/>
      <c r="K248" s="207"/>
      <c r="L248" s="213"/>
      <c r="M248" s="214"/>
      <c r="N248" s="215"/>
      <c r="O248" s="215"/>
      <c r="P248" s="215"/>
      <c r="Q248" s="215"/>
      <c r="R248" s="215"/>
      <c r="S248" s="215"/>
      <c r="T248" s="216"/>
      <c r="AT248" s="217" t="s">
        <v>162</v>
      </c>
      <c r="AU248" s="217" t="s">
        <v>160</v>
      </c>
      <c r="AV248" s="12" t="s">
        <v>160</v>
      </c>
      <c r="AW248" s="12" t="s">
        <v>35</v>
      </c>
      <c r="AX248" s="12" t="s">
        <v>86</v>
      </c>
      <c r="AY248" s="217" t="s">
        <v>152</v>
      </c>
    </row>
    <row r="249" spans="2:65" s="1" customFormat="1" ht="24" customHeight="1">
      <c r="B249" s="35"/>
      <c r="C249" s="193" t="s">
        <v>291</v>
      </c>
      <c r="D249" s="193" t="s">
        <v>155</v>
      </c>
      <c r="E249" s="194" t="s">
        <v>292</v>
      </c>
      <c r="F249" s="195" t="s">
        <v>293</v>
      </c>
      <c r="G249" s="196" t="s">
        <v>172</v>
      </c>
      <c r="H249" s="197">
        <v>22.946000000000002</v>
      </c>
      <c r="I249" s="198"/>
      <c r="J249" s="199">
        <f>ROUND(I249*H249,2)</f>
        <v>0</v>
      </c>
      <c r="K249" s="195" t="s">
        <v>167</v>
      </c>
      <c r="L249" s="39"/>
      <c r="M249" s="200" t="s">
        <v>1</v>
      </c>
      <c r="N249" s="201" t="s">
        <v>44</v>
      </c>
      <c r="O249" s="67"/>
      <c r="P249" s="202">
        <f>O249*H249</f>
        <v>0</v>
      </c>
      <c r="Q249" s="202">
        <v>0</v>
      </c>
      <c r="R249" s="202">
        <f>Q249*H249</f>
        <v>0</v>
      </c>
      <c r="S249" s="202">
        <v>0</v>
      </c>
      <c r="T249" s="203">
        <f>S249*H249</f>
        <v>0</v>
      </c>
      <c r="AR249" s="204" t="s">
        <v>159</v>
      </c>
      <c r="AT249" s="204" t="s">
        <v>155</v>
      </c>
      <c r="AU249" s="204" t="s">
        <v>160</v>
      </c>
      <c r="AY249" s="17" t="s">
        <v>152</v>
      </c>
      <c r="BE249" s="205">
        <f>IF(N249="základní",J249,0)</f>
        <v>0</v>
      </c>
      <c r="BF249" s="205">
        <f>IF(N249="snížená",J249,0)</f>
        <v>0</v>
      </c>
      <c r="BG249" s="205">
        <f>IF(N249="zákl. přenesená",J249,0)</f>
        <v>0</v>
      </c>
      <c r="BH249" s="205">
        <f>IF(N249="sníž. přenesená",J249,0)</f>
        <v>0</v>
      </c>
      <c r="BI249" s="205">
        <f>IF(N249="nulová",J249,0)</f>
        <v>0</v>
      </c>
      <c r="BJ249" s="17" t="s">
        <v>160</v>
      </c>
      <c r="BK249" s="205">
        <f>ROUND(I249*H249,2)</f>
        <v>0</v>
      </c>
      <c r="BL249" s="17" t="s">
        <v>159</v>
      </c>
      <c r="BM249" s="204" t="s">
        <v>294</v>
      </c>
    </row>
    <row r="250" spans="2:65" s="12" customFormat="1" ht="11.25">
      <c r="B250" s="206"/>
      <c r="C250" s="207"/>
      <c r="D250" s="208" t="s">
        <v>162</v>
      </c>
      <c r="E250" s="209" t="s">
        <v>1</v>
      </c>
      <c r="F250" s="210" t="s">
        <v>295</v>
      </c>
      <c r="G250" s="207"/>
      <c r="H250" s="211">
        <v>4.5759999999999996</v>
      </c>
      <c r="I250" s="212"/>
      <c r="J250" s="207"/>
      <c r="K250" s="207"/>
      <c r="L250" s="213"/>
      <c r="M250" s="214"/>
      <c r="N250" s="215"/>
      <c r="O250" s="215"/>
      <c r="P250" s="215"/>
      <c r="Q250" s="215"/>
      <c r="R250" s="215"/>
      <c r="S250" s="215"/>
      <c r="T250" s="216"/>
      <c r="AT250" s="217" t="s">
        <v>162</v>
      </c>
      <c r="AU250" s="217" t="s">
        <v>160</v>
      </c>
      <c r="AV250" s="12" t="s">
        <v>160</v>
      </c>
      <c r="AW250" s="12" t="s">
        <v>35</v>
      </c>
      <c r="AX250" s="12" t="s">
        <v>78</v>
      </c>
      <c r="AY250" s="217" t="s">
        <v>152</v>
      </c>
    </row>
    <row r="251" spans="2:65" s="12" customFormat="1" ht="11.25">
      <c r="B251" s="206"/>
      <c r="C251" s="207"/>
      <c r="D251" s="208" t="s">
        <v>162</v>
      </c>
      <c r="E251" s="209" t="s">
        <v>1</v>
      </c>
      <c r="F251" s="210" t="s">
        <v>296</v>
      </c>
      <c r="G251" s="207"/>
      <c r="H251" s="211">
        <v>1.1519999999999999</v>
      </c>
      <c r="I251" s="212"/>
      <c r="J251" s="207"/>
      <c r="K251" s="207"/>
      <c r="L251" s="213"/>
      <c r="M251" s="214"/>
      <c r="N251" s="215"/>
      <c r="O251" s="215"/>
      <c r="P251" s="215"/>
      <c r="Q251" s="215"/>
      <c r="R251" s="215"/>
      <c r="S251" s="215"/>
      <c r="T251" s="216"/>
      <c r="AT251" s="217" t="s">
        <v>162</v>
      </c>
      <c r="AU251" s="217" t="s">
        <v>160</v>
      </c>
      <c r="AV251" s="12" t="s">
        <v>160</v>
      </c>
      <c r="AW251" s="12" t="s">
        <v>35</v>
      </c>
      <c r="AX251" s="12" t="s">
        <v>78</v>
      </c>
      <c r="AY251" s="217" t="s">
        <v>152</v>
      </c>
    </row>
    <row r="252" spans="2:65" s="12" customFormat="1" ht="11.25">
      <c r="B252" s="206"/>
      <c r="C252" s="207"/>
      <c r="D252" s="208" t="s">
        <v>162</v>
      </c>
      <c r="E252" s="209" t="s">
        <v>1</v>
      </c>
      <c r="F252" s="210" t="s">
        <v>297</v>
      </c>
      <c r="G252" s="207"/>
      <c r="H252" s="211">
        <v>9.6829999999999998</v>
      </c>
      <c r="I252" s="212"/>
      <c r="J252" s="207"/>
      <c r="K252" s="207"/>
      <c r="L252" s="213"/>
      <c r="M252" s="214"/>
      <c r="N252" s="215"/>
      <c r="O252" s="215"/>
      <c r="P252" s="215"/>
      <c r="Q252" s="215"/>
      <c r="R252" s="215"/>
      <c r="S252" s="215"/>
      <c r="T252" s="216"/>
      <c r="AT252" s="217" t="s">
        <v>162</v>
      </c>
      <c r="AU252" s="217" t="s">
        <v>160</v>
      </c>
      <c r="AV252" s="12" t="s">
        <v>160</v>
      </c>
      <c r="AW252" s="12" t="s">
        <v>35</v>
      </c>
      <c r="AX252" s="12" t="s">
        <v>78</v>
      </c>
      <c r="AY252" s="217" t="s">
        <v>152</v>
      </c>
    </row>
    <row r="253" spans="2:65" s="12" customFormat="1" ht="11.25">
      <c r="B253" s="206"/>
      <c r="C253" s="207"/>
      <c r="D253" s="208" t="s">
        <v>162</v>
      </c>
      <c r="E253" s="209" t="s">
        <v>1</v>
      </c>
      <c r="F253" s="210" t="s">
        <v>298</v>
      </c>
      <c r="G253" s="207"/>
      <c r="H253" s="211">
        <v>4.1399999999999997</v>
      </c>
      <c r="I253" s="212"/>
      <c r="J253" s="207"/>
      <c r="K253" s="207"/>
      <c r="L253" s="213"/>
      <c r="M253" s="214"/>
      <c r="N253" s="215"/>
      <c r="O253" s="215"/>
      <c r="P253" s="215"/>
      <c r="Q253" s="215"/>
      <c r="R253" s="215"/>
      <c r="S253" s="215"/>
      <c r="T253" s="216"/>
      <c r="AT253" s="217" t="s">
        <v>162</v>
      </c>
      <c r="AU253" s="217" t="s">
        <v>160</v>
      </c>
      <c r="AV253" s="12" t="s">
        <v>160</v>
      </c>
      <c r="AW253" s="12" t="s">
        <v>35</v>
      </c>
      <c r="AX253" s="12" t="s">
        <v>78</v>
      </c>
      <c r="AY253" s="217" t="s">
        <v>152</v>
      </c>
    </row>
    <row r="254" spans="2:65" s="12" customFormat="1" ht="11.25">
      <c r="B254" s="206"/>
      <c r="C254" s="207"/>
      <c r="D254" s="208" t="s">
        <v>162</v>
      </c>
      <c r="E254" s="209" t="s">
        <v>1</v>
      </c>
      <c r="F254" s="210" t="s">
        <v>299</v>
      </c>
      <c r="G254" s="207"/>
      <c r="H254" s="211">
        <v>3.01</v>
      </c>
      <c r="I254" s="212"/>
      <c r="J254" s="207"/>
      <c r="K254" s="207"/>
      <c r="L254" s="213"/>
      <c r="M254" s="214"/>
      <c r="N254" s="215"/>
      <c r="O254" s="215"/>
      <c r="P254" s="215"/>
      <c r="Q254" s="215"/>
      <c r="R254" s="215"/>
      <c r="S254" s="215"/>
      <c r="T254" s="216"/>
      <c r="AT254" s="217" t="s">
        <v>162</v>
      </c>
      <c r="AU254" s="217" t="s">
        <v>160</v>
      </c>
      <c r="AV254" s="12" t="s">
        <v>160</v>
      </c>
      <c r="AW254" s="12" t="s">
        <v>35</v>
      </c>
      <c r="AX254" s="12" t="s">
        <v>78</v>
      </c>
      <c r="AY254" s="217" t="s">
        <v>152</v>
      </c>
    </row>
    <row r="255" spans="2:65" s="12" customFormat="1" ht="11.25">
      <c r="B255" s="206"/>
      <c r="C255" s="207"/>
      <c r="D255" s="208" t="s">
        <v>162</v>
      </c>
      <c r="E255" s="209" t="s">
        <v>1</v>
      </c>
      <c r="F255" s="210" t="s">
        <v>300</v>
      </c>
      <c r="G255" s="207"/>
      <c r="H255" s="211">
        <v>0.38500000000000001</v>
      </c>
      <c r="I255" s="212"/>
      <c r="J255" s="207"/>
      <c r="K255" s="207"/>
      <c r="L255" s="213"/>
      <c r="M255" s="214"/>
      <c r="N255" s="215"/>
      <c r="O255" s="215"/>
      <c r="P255" s="215"/>
      <c r="Q255" s="215"/>
      <c r="R255" s="215"/>
      <c r="S255" s="215"/>
      <c r="T255" s="216"/>
      <c r="AT255" s="217" t="s">
        <v>162</v>
      </c>
      <c r="AU255" s="217" t="s">
        <v>160</v>
      </c>
      <c r="AV255" s="12" t="s">
        <v>160</v>
      </c>
      <c r="AW255" s="12" t="s">
        <v>35</v>
      </c>
      <c r="AX255" s="12" t="s">
        <v>78</v>
      </c>
      <c r="AY255" s="217" t="s">
        <v>152</v>
      </c>
    </row>
    <row r="256" spans="2:65" s="13" customFormat="1" ht="11.25">
      <c r="B256" s="218"/>
      <c r="C256" s="219"/>
      <c r="D256" s="208" t="s">
        <v>162</v>
      </c>
      <c r="E256" s="220" t="s">
        <v>1</v>
      </c>
      <c r="F256" s="221" t="s">
        <v>191</v>
      </c>
      <c r="G256" s="219"/>
      <c r="H256" s="222">
        <v>22.946000000000002</v>
      </c>
      <c r="I256" s="223"/>
      <c r="J256" s="219"/>
      <c r="K256" s="219"/>
      <c r="L256" s="224"/>
      <c r="M256" s="225"/>
      <c r="N256" s="226"/>
      <c r="O256" s="226"/>
      <c r="P256" s="226"/>
      <c r="Q256" s="226"/>
      <c r="R256" s="226"/>
      <c r="S256" s="226"/>
      <c r="T256" s="227"/>
      <c r="AT256" s="228" t="s">
        <v>162</v>
      </c>
      <c r="AU256" s="228" t="s">
        <v>160</v>
      </c>
      <c r="AV256" s="13" t="s">
        <v>159</v>
      </c>
      <c r="AW256" s="13" t="s">
        <v>35</v>
      </c>
      <c r="AX256" s="13" t="s">
        <v>86</v>
      </c>
      <c r="AY256" s="228" t="s">
        <v>152</v>
      </c>
    </row>
    <row r="257" spans="2:65" s="1" customFormat="1" ht="24" customHeight="1">
      <c r="B257" s="35"/>
      <c r="C257" s="193" t="s">
        <v>301</v>
      </c>
      <c r="D257" s="193" t="s">
        <v>155</v>
      </c>
      <c r="E257" s="194" t="s">
        <v>302</v>
      </c>
      <c r="F257" s="195" t="s">
        <v>303</v>
      </c>
      <c r="G257" s="196" t="s">
        <v>172</v>
      </c>
      <c r="H257" s="197">
        <v>0.4</v>
      </c>
      <c r="I257" s="198"/>
      <c r="J257" s="199">
        <f>ROUND(I257*H257,2)</f>
        <v>0</v>
      </c>
      <c r="K257" s="195" t="s">
        <v>167</v>
      </c>
      <c r="L257" s="39"/>
      <c r="M257" s="200" t="s">
        <v>1</v>
      </c>
      <c r="N257" s="201" t="s">
        <v>44</v>
      </c>
      <c r="O257" s="67"/>
      <c r="P257" s="202">
        <f>O257*H257</f>
        <v>0</v>
      </c>
      <c r="Q257" s="202">
        <v>8.4000000000000005E-2</v>
      </c>
      <c r="R257" s="202">
        <f>Q257*H257</f>
        <v>3.3600000000000005E-2</v>
      </c>
      <c r="S257" s="202">
        <v>0</v>
      </c>
      <c r="T257" s="203">
        <f>S257*H257</f>
        <v>0</v>
      </c>
      <c r="AR257" s="204" t="s">
        <v>159</v>
      </c>
      <c r="AT257" s="204" t="s">
        <v>155</v>
      </c>
      <c r="AU257" s="204" t="s">
        <v>160</v>
      </c>
      <c r="AY257" s="17" t="s">
        <v>152</v>
      </c>
      <c r="BE257" s="205">
        <f>IF(N257="základní",J257,0)</f>
        <v>0</v>
      </c>
      <c r="BF257" s="205">
        <f>IF(N257="snížená",J257,0)</f>
        <v>0</v>
      </c>
      <c r="BG257" s="205">
        <f>IF(N257="zákl. přenesená",J257,0)</f>
        <v>0</v>
      </c>
      <c r="BH257" s="205">
        <f>IF(N257="sníž. přenesená",J257,0)</f>
        <v>0</v>
      </c>
      <c r="BI257" s="205">
        <f>IF(N257="nulová",J257,0)</f>
        <v>0</v>
      </c>
      <c r="BJ257" s="17" t="s">
        <v>160</v>
      </c>
      <c r="BK257" s="205">
        <f>ROUND(I257*H257,2)</f>
        <v>0</v>
      </c>
      <c r="BL257" s="17" t="s">
        <v>159</v>
      </c>
      <c r="BM257" s="204" t="s">
        <v>304</v>
      </c>
    </row>
    <row r="258" spans="2:65" s="12" customFormat="1" ht="11.25">
      <c r="B258" s="206"/>
      <c r="C258" s="207"/>
      <c r="D258" s="208" t="s">
        <v>162</v>
      </c>
      <c r="E258" s="209" t="s">
        <v>1</v>
      </c>
      <c r="F258" s="210" t="s">
        <v>305</v>
      </c>
      <c r="G258" s="207"/>
      <c r="H258" s="211">
        <v>0.4</v>
      </c>
      <c r="I258" s="212"/>
      <c r="J258" s="207"/>
      <c r="K258" s="207"/>
      <c r="L258" s="213"/>
      <c r="M258" s="214"/>
      <c r="N258" s="215"/>
      <c r="O258" s="215"/>
      <c r="P258" s="215"/>
      <c r="Q258" s="215"/>
      <c r="R258" s="215"/>
      <c r="S258" s="215"/>
      <c r="T258" s="216"/>
      <c r="AT258" s="217" t="s">
        <v>162</v>
      </c>
      <c r="AU258" s="217" t="s">
        <v>160</v>
      </c>
      <c r="AV258" s="12" t="s">
        <v>160</v>
      </c>
      <c r="AW258" s="12" t="s">
        <v>35</v>
      </c>
      <c r="AX258" s="12" t="s">
        <v>86</v>
      </c>
      <c r="AY258" s="217" t="s">
        <v>152</v>
      </c>
    </row>
    <row r="259" spans="2:65" s="1" customFormat="1" ht="16.5" customHeight="1">
      <c r="B259" s="35"/>
      <c r="C259" s="193" t="s">
        <v>306</v>
      </c>
      <c r="D259" s="193" t="s">
        <v>155</v>
      </c>
      <c r="E259" s="194" t="s">
        <v>307</v>
      </c>
      <c r="F259" s="195" t="s">
        <v>308</v>
      </c>
      <c r="G259" s="196" t="s">
        <v>309</v>
      </c>
      <c r="H259" s="197">
        <v>2.4060000000000001</v>
      </c>
      <c r="I259" s="198"/>
      <c r="J259" s="199">
        <f>ROUND(I259*H259,2)</f>
        <v>0</v>
      </c>
      <c r="K259" s="195" t="s">
        <v>1</v>
      </c>
      <c r="L259" s="39"/>
      <c r="M259" s="200" t="s">
        <v>1</v>
      </c>
      <c r="N259" s="201" t="s">
        <v>44</v>
      </c>
      <c r="O259" s="67"/>
      <c r="P259" s="202">
        <f>O259*H259</f>
        <v>0</v>
      </c>
      <c r="Q259" s="202">
        <v>0.67500000000000004</v>
      </c>
      <c r="R259" s="202">
        <f>Q259*H259</f>
        <v>1.6240500000000002</v>
      </c>
      <c r="S259" s="202">
        <v>0</v>
      </c>
      <c r="T259" s="203">
        <f>S259*H259</f>
        <v>0</v>
      </c>
      <c r="AR259" s="204" t="s">
        <v>159</v>
      </c>
      <c r="AT259" s="204" t="s">
        <v>155</v>
      </c>
      <c r="AU259" s="204" t="s">
        <v>160</v>
      </c>
      <c r="AY259" s="17" t="s">
        <v>152</v>
      </c>
      <c r="BE259" s="205">
        <f>IF(N259="základní",J259,0)</f>
        <v>0</v>
      </c>
      <c r="BF259" s="205">
        <f>IF(N259="snížená",J259,0)</f>
        <v>0</v>
      </c>
      <c r="BG259" s="205">
        <f>IF(N259="zákl. přenesená",J259,0)</f>
        <v>0</v>
      </c>
      <c r="BH259" s="205">
        <f>IF(N259="sníž. přenesená",J259,0)</f>
        <v>0</v>
      </c>
      <c r="BI259" s="205">
        <f>IF(N259="nulová",J259,0)</f>
        <v>0</v>
      </c>
      <c r="BJ259" s="17" t="s">
        <v>160</v>
      </c>
      <c r="BK259" s="205">
        <f>ROUND(I259*H259,2)</f>
        <v>0</v>
      </c>
      <c r="BL259" s="17" t="s">
        <v>159</v>
      </c>
      <c r="BM259" s="204" t="s">
        <v>310</v>
      </c>
    </row>
    <row r="260" spans="2:65" s="12" customFormat="1" ht="11.25">
      <c r="B260" s="206"/>
      <c r="C260" s="207"/>
      <c r="D260" s="208" t="s">
        <v>162</v>
      </c>
      <c r="E260" s="209" t="s">
        <v>1</v>
      </c>
      <c r="F260" s="210" t="s">
        <v>311</v>
      </c>
      <c r="G260" s="207"/>
      <c r="H260" s="211">
        <v>2.4060000000000001</v>
      </c>
      <c r="I260" s="212"/>
      <c r="J260" s="207"/>
      <c r="K260" s="207"/>
      <c r="L260" s="213"/>
      <c r="M260" s="214"/>
      <c r="N260" s="215"/>
      <c r="O260" s="215"/>
      <c r="P260" s="215"/>
      <c r="Q260" s="215"/>
      <c r="R260" s="215"/>
      <c r="S260" s="215"/>
      <c r="T260" s="216"/>
      <c r="AT260" s="217" t="s">
        <v>162</v>
      </c>
      <c r="AU260" s="217" t="s">
        <v>160</v>
      </c>
      <c r="AV260" s="12" t="s">
        <v>160</v>
      </c>
      <c r="AW260" s="12" t="s">
        <v>35</v>
      </c>
      <c r="AX260" s="12" t="s">
        <v>86</v>
      </c>
      <c r="AY260" s="217" t="s">
        <v>152</v>
      </c>
    </row>
    <row r="261" spans="2:65" s="11" customFormat="1" ht="22.9" customHeight="1">
      <c r="B261" s="177"/>
      <c r="C261" s="178"/>
      <c r="D261" s="179" t="s">
        <v>77</v>
      </c>
      <c r="E261" s="191" t="s">
        <v>203</v>
      </c>
      <c r="F261" s="191" t="s">
        <v>312</v>
      </c>
      <c r="G261" s="178"/>
      <c r="H261" s="178"/>
      <c r="I261" s="181"/>
      <c r="J261" s="192">
        <f>BK261</f>
        <v>0</v>
      </c>
      <c r="K261" s="178"/>
      <c r="L261" s="183"/>
      <c r="M261" s="184"/>
      <c r="N261" s="185"/>
      <c r="O261" s="185"/>
      <c r="P261" s="186">
        <f>SUM(P262:P314)</f>
        <v>0</v>
      </c>
      <c r="Q261" s="185"/>
      <c r="R261" s="186">
        <f>SUM(R262:R314)</f>
        <v>1.6628400000000002E-2</v>
      </c>
      <c r="S261" s="185"/>
      <c r="T261" s="187">
        <f>SUM(T262:T314)</f>
        <v>11.216814000000001</v>
      </c>
      <c r="AR261" s="188" t="s">
        <v>86</v>
      </c>
      <c r="AT261" s="189" t="s">
        <v>77</v>
      </c>
      <c r="AU261" s="189" t="s">
        <v>86</v>
      </c>
      <c r="AY261" s="188" t="s">
        <v>152</v>
      </c>
      <c r="BK261" s="190">
        <f>SUM(BK262:BK314)</f>
        <v>0</v>
      </c>
    </row>
    <row r="262" spans="2:65" s="1" customFormat="1" ht="24" customHeight="1">
      <c r="B262" s="35"/>
      <c r="C262" s="193" t="s">
        <v>313</v>
      </c>
      <c r="D262" s="193" t="s">
        <v>155</v>
      </c>
      <c r="E262" s="194" t="s">
        <v>314</v>
      </c>
      <c r="F262" s="195" t="s">
        <v>315</v>
      </c>
      <c r="G262" s="196" t="s">
        <v>172</v>
      </c>
      <c r="H262" s="197">
        <v>36.700000000000003</v>
      </c>
      <c r="I262" s="198"/>
      <c r="J262" s="199">
        <f>ROUND(I262*H262,2)</f>
        <v>0</v>
      </c>
      <c r="K262" s="195" t="s">
        <v>167</v>
      </c>
      <c r="L262" s="39"/>
      <c r="M262" s="200" t="s">
        <v>1</v>
      </c>
      <c r="N262" s="201" t="s">
        <v>44</v>
      </c>
      <c r="O262" s="67"/>
      <c r="P262" s="202">
        <f>O262*H262</f>
        <v>0</v>
      </c>
      <c r="Q262" s="202">
        <v>1.2999999999999999E-4</v>
      </c>
      <c r="R262" s="202">
        <f>Q262*H262</f>
        <v>4.7710000000000001E-3</v>
      </c>
      <c r="S262" s="202">
        <v>0</v>
      </c>
      <c r="T262" s="203">
        <f>S262*H262</f>
        <v>0</v>
      </c>
      <c r="AR262" s="204" t="s">
        <v>159</v>
      </c>
      <c r="AT262" s="204" t="s">
        <v>155</v>
      </c>
      <c r="AU262" s="204" t="s">
        <v>160</v>
      </c>
      <c r="AY262" s="17" t="s">
        <v>152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7" t="s">
        <v>160</v>
      </c>
      <c r="BK262" s="205">
        <f>ROUND(I262*H262,2)</f>
        <v>0</v>
      </c>
      <c r="BL262" s="17" t="s">
        <v>159</v>
      </c>
      <c r="BM262" s="204" t="s">
        <v>316</v>
      </c>
    </row>
    <row r="263" spans="2:65" s="12" customFormat="1" ht="11.25">
      <c r="B263" s="206"/>
      <c r="C263" s="207"/>
      <c r="D263" s="208" t="s">
        <v>162</v>
      </c>
      <c r="E263" s="209" t="s">
        <v>1</v>
      </c>
      <c r="F263" s="210" t="s">
        <v>317</v>
      </c>
      <c r="G263" s="207"/>
      <c r="H263" s="211">
        <v>28.7</v>
      </c>
      <c r="I263" s="212"/>
      <c r="J263" s="207"/>
      <c r="K263" s="207"/>
      <c r="L263" s="213"/>
      <c r="M263" s="214"/>
      <c r="N263" s="215"/>
      <c r="O263" s="215"/>
      <c r="P263" s="215"/>
      <c r="Q263" s="215"/>
      <c r="R263" s="215"/>
      <c r="S263" s="215"/>
      <c r="T263" s="216"/>
      <c r="AT263" s="217" t="s">
        <v>162</v>
      </c>
      <c r="AU263" s="217" t="s">
        <v>160</v>
      </c>
      <c r="AV263" s="12" t="s">
        <v>160</v>
      </c>
      <c r="AW263" s="12" t="s">
        <v>35</v>
      </c>
      <c r="AX263" s="12" t="s">
        <v>78</v>
      </c>
      <c r="AY263" s="217" t="s">
        <v>152</v>
      </c>
    </row>
    <row r="264" spans="2:65" s="12" customFormat="1" ht="11.25">
      <c r="B264" s="206"/>
      <c r="C264" s="207"/>
      <c r="D264" s="208" t="s">
        <v>162</v>
      </c>
      <c r="E264" s="209" t="s">
        <v>1</v>
      </c>
      <c r="F264" s="210" t="s">
        <v>318</v>
      </c>
      <c r="G264" s="207"/>
      <c r="H264" s="211">
        <v>8</v>
      </c>
      <c r="I264" s="212"/>
      <c r="J264" s="207"/>
      <c r="K264" s="207"/>
      <c r="L264" s="213"/>
      <c r="M264" s="214"/>
      <c r="N264" s="215"/>
      <c r="O264" s="215"/>
      <c r="P264" s="215"/>
      <c r="Q264" s="215"/>
      <c r="R264" s="215"/>
      <c r="S264" s="215"/>
      <c r="T264" s="216"/>
      <c r="AT264" s="217" t="s">
        <v>162</v>
      </c>
      <c r="AU264" s="217" t="s">
        <v>160</v>
      </c>
      <c r="AV264" s="12" t="s">
        <v>160</v>
      </c>
      <c r="AW264" s="12" t="s">
        <v>35</v>
      </c>
      <c r="AX264" s="12" t="s">
        <v>78</v>
      </c>
      <c r="AY264" s="217" t="s">
        <v>152</v>
      </c>
    </row>
    <row r="265" spans="2:65" s="13" customFormat="1" ht="11.25">
      <c r="B265" s="218"/>
      <c r="C265" s="219"/>
      <c r="D265" s="208" t="s">
        <v>162</v>
      </c>
      <c r="E265" s="220" t="s">
        <v>1</v>
      </c>
      <c r="F265" s="221" t="s">
        <v>191</v>
      </c>
      <c r="G265" s="219"/>
      <c r="H265" s="222">
        <v>36.700000000000003</v>
      </c>
      <c r="I265" s="223"/>
      <c r="J265" s="219"/>
      <c r="K265" s="219"/>
      <c r="L265" s="224"/>
      <c r="M265" s="225"/>
      <c r="N265" s="226"/>
      <c r="O265" s="226"/>
      <c r="P265" s="226"/>
      <c r="Q265" s="226"/>
      <c r="R265" s="226"/>
      <c r="S265" s="226"/>
      <c r="T265" s="227"/>
      <c r="AT265" s="228" t="s">
        <v>162</v>
      </c>
      <c r="AU265" s="228" t="s">
        <v>160</v>
      </c>
      <c r="AV265" s="13" t="s">
        <v>159</v>
      </c>
      <c r="AW265" s="13" t="s">
        <v>35</v>
      </c>
      <c r="AX265" s="13" t="s">
        <v>86</v>
      </c>
      <c r="AY265" s="228" t="s">
        <v>152</v>
      </c>
    </row>
    <row r="266" spans="2:65" s="1" customFormat="1" ht="24" customHeight="1">
      <c r="B266" s="35"/>
      <c r="C266" s="193" t="s">
        <v>319</v>
      </c>
      <c r="D266" s="193" t="s">
        <v>155</v>
      </c>
      <c r="E266" s="194" t="s">
        <v>320</v>
      </c>
      <c r="F266" s="195" t="s">
        <v>321</v>
      </c>
      <c r="G266" s="196" t="s">
        <v>172</v>
      </c>
      <c r="H266" s="197">
        <v>39.1</v>
      </c>
      <c r="I266" s="198"/>
      <c r="J266" s="199">
        <f>ROUND(I266*H266,2)</f>
        <v>0</v>
      </c>
      <c r="K266" s="195" t="s">
        <v>167</v>
      </c>
      <c r="L266" s="39"/>
      <c r="M266" s="200" t="s">
        <v>1</v>
      </c>
      <c r="N266" s="201" t="s">
        <v>44</v>
      </c>
      <c r="O266" s="67"/>
      <c r="P266" s="202">
        <f>O266*H266</f>
        <v>0</v>
      </c>
      <c r="Q266" s="202">
        <v>4.0000000000000003E-5</v>
      </c>
      <c r="R266" s="202">
        <f>Q266*H266</f>
        <v>1.5640000000000003E-3</v>
      </c>
      <c r="S266" s="202">
        <v>0</v>
      </c>
      <c r="T266" s="203">
        <f>S266*H266</f>
        <v>0</v>
      </c>
      <c r="AR266" s="204" t="s">
        <v>159</v>
      </c>
      <c r="AT266" s="204" t="s">
        <v>155</v>
      </c>
      <c r="AU266" s="204" t="s">
        <v>160</v>
      </c>
      <c r="AY266" s="17" t="s">
        <v>152</v>
      </c>
      <c r="BE266" s="205">
        <f>IF(N266="základní",J266,0)</f>
        <v>0</v>
      </c>
      <c r="BF266" s="205">
        <f>IF(N266="snížená",J266,0)</f>
        <v>0</v>
      </c>
      <c r="BG266" s="205">
        <f>IF(N266="zákl. přenesená",J266,0)</f>
        <v>0</v>
      </c>
      <c r="BH266" s="205">
        <f>IF(N266="sníž. přenesená",J266,0)</f>
        <v>0</v>
      </c>
      <c r="BI266" s="205">
        <f>IF(N266="nulová",J266,0)</f>
        <v>0</v>
      </c>
      <c r="BJ266" s="17" t="s">
        <v>160</v>
      </c>
      <c r="BK266" s="205">
        <f>ROUND(I266*H266,2)</f>
        <v>0</v>
      </c>
      <c r="BL266" s="17" t="s">
        <v>159</v>
      </c>
      <c r="BM266" s="204" t="s">
        <v>322</v>
      </c>
    </row>
    <row r="267" spans="2:65" s="12" customFormat="1" ht="11.25">
      <c r="B267" s="206"/>
      <c r="C267" s="207"/>
      <c r="D267" s="208" t="s">
        <v>162</v>
      </c>
      <c r="E267" s="209" t="s">
        <v>1</v>
      </c>
      <c r="F267" s="210" t="s">
        <v>317</v>
      </c>
      <c r="G267" s="207"/>
      <c r="H267" s="211">
        <v>28.7</v>
      </c>
      <c r="I267" s="212"/>
      <c r="J267" s="207"/>
      <c r="K267" s="207"/>
      <c r="L267" s="213"/>
      <c r="M267" s="214"/>
      <c r="N267" s="215"/>
      <c r="O267" s="215"/>
      <c r="P267" s="215"/>
      <c r="Q267" s="215"/>
      <c r="R267" s="215"/>
      <c r="S267" s="215"/>
      <c r="T267" s="216"/>
      <c r="AT267" s="217" t="s">
        <v>162</v>
      </c>
      <c r="AU267" s="217" t="s">
        <v>160</v>
      </c>
      <c r="AV267" s="12" t="s">
        <v>160</v>
      </c>
      <c r="AW267" s="12" t="s">
        <v>35</v>
      </c>
      <c r="AX267" s="12" t="s">
        <v>78</v>
      </c>
      <c r="AY267" s="217" t="s">
        <v>152</v>
      </c>
    </row>
    <row r="268" spans="2:65" s="12" customFormat="1" ht="11.25">
      <c r="B268" s="206"/>
      <c r="C268" s="207"/>
      <c r="D268" s="208" t="s">
        <v>162</v>
      </c>
      <c r="E268" s="209" t="s">
        <v>1</v>
      </c>
      <c r="F268" s="210" t="s">
        <v>323</v>
      </c>
      <c r="G268" s="207"/>
      <c r="H268" s="211">
        <v>10.4</v>
      </c>
      <c r="I268" s="212"/>
      <c r="J268" s="207"/>
      <c r="K268" s="207"/>
      <c r="L268" s="213"/>
      <c r="M268" s="214"/>
      <c r="N268" s="215"/>
      <c r="O268" s="215"/>
      <c r="P268" s="215"/>
      <c r="Q268" s="215"/>
      <c r="R268" s="215"/>
      <c r="S268" s="215"/>
      <c r="T268" s="216"/>
      <c r="AT268" s="217" t="s">
        <v>162</v>
      </c>
      <c r="AU268" s="217" t="s">
        <v>160</v>
      </c>
      <c r="AV268" s="12" t="s">
        <v>160</v>
      </c>
      <c r="AW268" s="12" t="s">
        <v>35</v>
      </c>
      <c r="AX268" s="12" t="s">
        <v>78</v>
      </c>
      <c r="AY268" s="217" t="s">
        <v>152</v>
      </c>
    </row>
    <row r="269" spans="2:65" s="13" customFormat="1" ht="11.25">
      <c r="B269" s="218"/>
      <c r="C269" s="219"/>
      <c r="D269" s="208" t="s">
        <v>162</v>
      </c>
      <c r="E269" s="220" t="s">
        <v>1</v>
      </c>
      <c r="F269" s="221" t="s">
        <v>191</v>
      </c>
      <c r="G269" s="219"/>
      <c r="H269" s="222">
        <v>39.1</v>
      </c>
      <c r="I269" s="223"/>
      <c r="J269" s="219"/>
      <c r="K269" s="219"/>
      <c r="L269" s="224"/>
      <c r="M269" s="225"/>
      <c r="N269" s="226"/>
      <c r="O269" s="226"/>
      <c r="P269" s="226"/>
      <c r="Q269" s="226"/>
      <c r="R269" s="226"/>
      <c r="S269" s="226"/>
      <c r="T269" s="227"/>
      <c r="AT269" s="228" t="s">
        <v>162</v>
      </c>
      <c r="AU269" s="228" t="s">
        <v>160</v>
      </c>
      <c r="AV269" s="13" t="s">
        <v>159</v>
      </c>
      <c r="AW269" s="13" t="s">
        <v>35</v>
      </c>
      <c r="AX269" s="13" t="s">
        <v>86</v>
      </c>
      <c r="AY269" s="228" t="s">
        <v>152</v>
      </c>
    </row>
    <row r="270" spans="2:65" s="1" customFormat="1" ht="24" customHeight="1">
      <c r="B270" s="35"/>
      <c r="C270" s="193" t="s">
        <v>324</v>
      </c>
      <c r="D270" s="193" t="s">
        <v>155</v>
      </c>
      <c r="E270" s="194" t="s">
        <v>325</v>
      </c>
      <c r="F270" s="195" t="s">
        <v>326</v>
      </c>
      <c r="G270" s="196" t="s">
        <v>327</v>
      </c>
      <c r="H270" s="197">
        <v>1</v>
      </c>
      <c r="I270" s="198"/>
      <c r="J270" s="199">
        <f>ROUND(I270*H270,2)</f>
        <v>0</v>
      </c>
      <c r="K270" s="195" t="s">
        <v>1</v>
      </c>
      <c r="L270" s="39"/>
      <c r="M270" s="200" t="s">
        <v>1</v>
      </c>
      <c r="N270" s="201" t="s">
        <v>44</v>
      </c>
      <c r="O270" s="67"/>
      <c r="P270" s="202">
        <f>O270*H270</f>
        <v>0</v>
      </c>
      <c r="Q270" s="202">
        <v>0</v>
      </c>
      <c r="R270" s="202">
        <f>Q270*H270</f>
        <v>0</v>
      </c>
      <c r="S270" s="202">
        <v>0</v>
      </c>
      <c r="T270" s="203">
        <f>S270*H270</f>
        <v>0</v>
      </c>
      <c r="AR270" s="204" t="s">
        <v>159</v>
      </c>
      <c r="AT270" s="204" t="s">
        <v>155</v>
      </c>
      <c r="AU270" s="204" t="s">
        <v>160</v>
      </c>
      <c r="AY270" s="17" t="s">
        <v>152</v>
      </c>
      <c r="BE270" s="205">
        <f>IF(N270="základní",J270,0)</f>
        <v>0</v>
      </c>
      <c r="BF270" s="205">
        <f>IF(N270="snížená",J270,0)</f>
        <v>0</v>
      </c>
      <c r="BG270" s="205">
        <f>IF(N270="zákl. přenesená",J270,0)</f>
        <v>0</v>
      </c>
      <c r="BH270" s="205">
        <f>IF(N270="sníž. přenesená",J270,0)</f>
        <v>0</v>
      </c>
      <c r="BI270" s="205">
        <f>IF(N270="nulová",J270,0)</f>
        <v>0</v>
      </c>
      <c r="BJ270" s="17" t="s">
        <v>160</v>
      </c>
      <c r="BK270" s="205">
        <f>ROUND(I270*H270,2)</f>
        <v>0</v>
      </c>
      <c r="BL270" s="17" t="s">
        <v>159</v>
      </c>
      <c r="BM270" s="204" t="s">
        <v>328</v>
      </c>
    </row>
    <row r="271" spans="2:65" s="1" customFormat="1" ht="24" customHeight="1">
      <c r="B271" s="35"/>
      <c r="C271" s="193" t="s">
        <v>329</v>
      </c>
      <c r="D271" s="193" t="s">
        <v>155</v>
      </c>
      <c r="E271" s="194" t="s">
        <v>330</v>
      </c>
      <c r="F271" s="195" t="s">
        <v>331</v>
      </c>
      <c r="G271" s="196" t="s">
        <v>327</v>
      </c>
      <c r="H271" s="197">
        <v>1</v>
      </c>
      <c r="I271" s="198"/>
      <c r="J271" s="199">
        <f>ROUND(I271*H271,2)</f>
        <v>0</v>
      </c>
      <c r="K271" s="195" t="s">
        <v>1</v>
      </c>
      <c r="L271" s="39"/>
      <c r="M271" s="200" t="s">
        <v>1</v>
      </c>
      <c r="N271" s="201" t="s">
        <v>44</v>
      </c>
      <c r="O271" s="67"/>
      <c r="P271" s="202">
        <f>O271*H271</f>
        <v>0</v>
      </c>
      <c r="Q271" s="202">
        <v>0</v>
      </c>
      <c r="R271" s="202">
        <f>Q271*H271</f>
        <v>0</v>
      </c>
      <c r="S271" s="202">
        <v>0</v>
      </c>
      <c r="T271" s="203">
        <f>S271*H271</f>
        <v>0</v>
      </c>
      <c r="AR271" s="204" t="s">
        <v>159</v>
      </c>
      <c r="AT271" s="204" t="s">
        <v>155</v>
      </c>
      <c r="AU271" s="204" t="s">
        <v>160</v>
      </c>
      <c r="AY271" s="17" t="s">
        <v>152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7" t="s">
        <v>160</v>
      </c>
      <c r="BK271" s="205">
        <f>ROUND(I271*H271,2)</f>
        <v>0</v>
      </c>
      <c r="BL271" s="17" t="s">
        <v>159</v>
      </c>
      <c r="BM271" s="204" t="s">
        <v>332</v>
      </c>
    </row>
    <row r="272" spans="2:65" s="1" customFormat="1" ht="24" customHeight="1">
      <c r="B272" s="35"/>
      <c r="C272" s="193" t="s">
        <v>333</v>
      </c>
      <c r="D272" s="193" t="s">
        <v>155</v>
      </c>
      <c r="E272" s="194" t="s">
        <v>334</v>
      </c>
      <c r="F272" s="195" t="s">
        <v>335</v>
      </c>
      <c r="G272" s="196" t="s">
        <v>158</v>
      </c>
      <c r="H272" s="197">
        <v>1</v>
      </c>
      <c r="I272" s="198"/>
      <c r="J272" s="199">
        <f>ROUND(I272*H272,2)</f>
        <v>0</v>
      </c>
      <c r="K272" s="195" t="s">
        <v>1</v>
      </c>
      <c r="L272" s="39"/>
      <c r="M272" s="200" t="s">
        <v>1</v>
      </c>
      <c r="N272" s="201" t="s">
        <v>44</v>
      </c>
      <c r="O272" s="67"/>
      <c r="P272" s="202">
        <f>O272*H272</f>
        <v>0</v>
      </c>
      <c r="Q272" s="202">
        <v>9.2800000000000001E-3</v>
      </c>
      <c r="R272" s="202">
        <f>Q272*H272</f>
        <v>9.2800000000000001E-3</v>
      </c>
      <c r="S272" s="202">
        <v>0</v>
      </c>
      <c r="T272" s="203">
        <f>S272*H272</f>
        <v>0</v>
      </c>
      <c r="AR272" s="204" t="s">
        <v>159</v>
      </c>
      <c r="AT272" s="204" t="s">
        <v>155</v>
      </c>
      <c r="AU272" s="204" t="s">
        <v>160</v>
      </c>
      <c r="AY272" s="17" t="s">
        <v>152</v>
      </c>
      <c r="BE272" s="205">
        <f>IF(N272="základní",J272,0)</f>
        <v>0</v>
      </c>
      <c r="BF272" s="205">
        <f>IF(N272="snížená",J272,0)</f>
        <v>0</v>
      </c>
      <c r="BG272" s="205">
        <f>IF(N272="zákl. přenesená",J272,0)</f>
        <v>0</v>
      </c>
      <c r="BH272" s="205">
        <f>IF(N272="sníž. přenesená",J272,0)</f>
        <v>0</v>
      </c>
      <c r="BI272" s="205">
        <f>IF(N272="nulová",J272,0)</f>
        <v>0</v>
      </c>
      <c r="BJ272" s="17" t="s">
        <v>160</v>
      </c>
      <c r="BK272" s="205">
        <f>ROUND(I272*H272,2)</f>
        <v>0</v>
      </c>
      <c r="BL272" s="17" t="s">
        <v>159</v>
      </c>
      <c r="BM272" s="204" t="s">
        <v>336</v>
      </c>
    </row>
    <row r="273" spans="2:65" s="1" customFormat="1" ht="36" customHeight="1">
      <c r="B273" s="35"/>
      <c r="C273" s="193" t="s">
        <v>337</v>
      </c>
      <c r="D273" s="193" t="s">
        <v>155</v>
      </c>
      <c r="E273" s="194" t="s">
        <v>338</v>
      </c>
      <c r="F273" s="195" t="s">
        <v>339</v>
      </c>
      <c r="G273" s="196" t="s">
        <v>327</v>
      </c>
      <c r="H273" s="197">
        <v>1</v>
      </c>
      <c r="I273" s="198"/>
      <c r="J273" s="199">
        <f>ROUND(I273*H273,2)</f>
        <v>0</v>
      </c>
      <c r="K273" s="195" t="s">
        <v>1</v>
      </c>
      <c r="L273" s="39"/>
      <c r="M273" s="200" t="s">
        <v>1</v>
      </c>
      <c r="N273" s="201" t="s">
        <v>44</v>
      </c>
      <c r="O273" s="67"/>
      <c r="P273" s="202">
        <f>O273*H273</f>
        <v>0</v>
      </c>
      <c r="Q273" s="202">
        <v>0</v>
      </c>
      <c r="R273" s="202">
        <f>Q273*H273</f>
        <v>0</v>
      </c>
      <c r="S273" s="202">
        <v>0</v>
      </c>
      <c r="T273" s="203">
        <f>S273*H273</f>
        <v>0</v>
      </c>
      <c r="AR273" s="204" t="s">
        <v>159</v>
      </c>
      <c r="AT273" s="204" t="s">
        <v>155</v>
      </c>
      <c r="AU273" s="204" t="s">
        <v>160</v>
      </c>
      <c r="AY273" s="17" t="s">
        <v>152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7" t="s">
        <v>160</v>
      </c>
      <c r="BK273" s="205">
        <f>ROUND(I273*H273,2)</f>
        <v>0</v>
      </c>
      <c r="BL273" s="17" t="s">
        <v>159</v>
      </c>
      <c r="BM273" s="204" t="s">
        <v>340</v>
      </c>
    </row>
    <row r="274" spans="2:65" s="1" customFormat="1" ht="24" customHeight="1">
      <c r="B274" s="35"/>
      <c r="C274" s="193" t="s">
        <v>341</v>
      </c>
      <c r="D274" s="193" t="s">
        <v>155</v>
      </c>
      <c r="E274" s="194" t="s">
        <v>342</v>
      </c>
      <c r="F274" s="195" t="s">
        <v>343</v>
      </c>
      <c r="G274" s="196" t="s">
        <v>172</v>
      </c>
      <c r="H274" s="197">
        <v>11.72</v>
      </c>
      <c r="I274" s="198"/>
      <c r="J274" s="199">
        <f>ROUND(I274*H274,2)</f>
        <v>0</v>
      </c>
      <c r="K274" s="195" t="s">
        <v>167</v>
      </c>
      <c r="L274" s="39"/>
      <c r="M274" s="200" t="s">
        <v>1</v>
      </c>
      <c r="N274" s="201" t="s">
        <v>44</v>
      </c>
      <c r="O274" s="67"/>
      <c r="P274" s="202">
        <f>O274*H274</f>
        <v>0</v>
      </c>
      <c r="Q274" s="202">
        <v>0</v>
      </c>
      <c r="R274" s="202">
        <f>Q274*H274</f>
        <v>0</v>
      </c>
      <c r="S274" s="202">
        <v>0.1</v>
      </c>
      <c r="T274" s="203">
        <f>S274*H274</f>
        <v>1.1720000000000002</v>
      </c>
      <c r="AR274" s="204" t="s">
        <v>159</v>
      </c>
      <c r="AT274" s="204" t="s">
        <v>155</v>
      </c>
      <c r="AU274" s="204" t="s">
        <v>160</v>
      </c>
      <c r="AY274" s="17" t="s">
        <v>152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7" t="s">
        <v>160</v>
      </c>
      <c r="BK274" s="205">
        <f>ROUND(I274*H274,2)</f>
        <v>0</v>
      </c>
      <c r="BL274" s="17" t="s">
        <v>159</v>
      </c>
      <c r="BM274" s="204" t="s">
        <v>344</v>
      </c>
    </row>
    <row r="275" spans="2:65" s="12" customFormat="1" ht="11.25">
      <c r="B275" s="206"/>
      <c r="C275" s="207"/>
      <c r="D275" s="208" t="s">
        <v>162</v>
      </c>
      <c r="E275" s="209" t="s">
        <v>1</v>
      </c>
      <c r="F275" s="210" t="s">
        <v>345</v>
      </c>
      <c r="G275" s="207"/>
      <c r="H275" s="211">
        <v>11.72</v>
      </c>
      <c r="I275" s="212"/>
      <c r="J275" s="207"/>
      <c r="K275" s="207"/>
      <c r="L275" s="213"/>
      <c r="M275" s="214"/>
      <c r="N275" s="215"/>
      <c r="O275" s="215"/>
      <c r="P275" s="215"/>
      <c r="Q275" s="215"/>
      <c r="R275" s="215"/>
      <c r="S275" s="215"/>
      <c r="T275" s="216"/>
      <c r="AT275" s="217" t="s">
        <v>162</v>
      </c>
      <c r="AU275" s="217" t="s">
        <v>160</v>
      </c>
      <c r="AV275" s="12" t="s">
        <v>160</v>
      </c>
      <c r="AW275" s="12" t="s">
        <v>35</v>
      </c>
      <c r="AX275" s="12" t="s">
        <v>86</v>
      </c>
      <c r="AY275" s="217" t="s">
        <v>152</v>
      </c>
    </row>
    <row r="276" spans="2:65" s="1" customFormat="1" ht="24" customHeight="1">
      <c r="B276" s="35"/>
      <c r="C276" s="193" t="s">
        <v>346</v>
      </c>
      <c r="D276" s="193" t="s">
        <v>155</v>
      </c>
      <c r="E276" s="194" t="s">
        <v>347</v>
      </c>
      <c r="F276" s="195" t="s">
        <v>348</v>
      </c>
      <c r="G276" s="196" t="s">
        <v>172</v>
      </c>
      <c r="H276" s="197">
        <v>0.4</v>
      </c>
      <c r="I276" s="198"/>
      <c r="J276" s="199">
        <f>ROUND(I276*H276,2)</f>
        <v>0</v>
      </c>
      <c r="K276" s="195" t="s">
        <v>167</v>
      </c>
      <c r="L276" s="39"/>
      <c r="M276" s="200" t="s">
        <v>1</v>
      </c>
      <c r="N276" s="201" t="s">
        <v>44</v>
      </c>
      <c r="O276" s="67"/>
      <c r="P276" s="202">
        <f>O276*H276</f>
        <v>0</v>
      </c>
      <c r="Q276" s="202">
        <v>0</v>
      </c>
      <c r="R276" s="202">
        <f>Q276*H276</f>
        <v>0</v>
      </c>
      <c r="S276" s="202">
        <v>0.09</v>
      </c>
      <c r="T276" s="203">
        <f>S276*H276</f>
        <v>3.5999999999999997E-2</v>
      </c>
      <c r="AR276" s="204" t="s">
        <v>159</v>
      </c>
      <c r="AT276" s="204" t="s">
        <v>155</v>
      </c>
      <c r="AU276" s="204" t="s">
        <v>160</v>
      </c>
      <c r="AY276" s="17" t="s">
        <v>152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7" t="s">
        <v>160</v>
      </c>
      <c r="BK276" s="205">
        <f>ROUND(I276*H276,2)</f>
        <v>0</v>
      </c>
      <c r="BL276" s="17" t="s">
        <v>159</v>
      </c>
      <c r="BM276" s="204" t="s">
        <v>349</v>
      </c>
    </row>
    <row r="277" spans="2:65" s="12" customFormat="1" ht="11.25">
      <c r="B277" s="206"/>
      <c r="C277" s="207"/>
      <c r="D277" s="208" t="s">
        <v>162</v>
      </c>
      <c r="E277" s="209" t="s">
        <v>1</v>
      </c>
      <c r="F277" s="210" t="s">
        <v>350</v>
      </c>
      <c r="G277" s="207"/>
      <c r="H277" s="211">
        <v>0.4</v>
      </c>
      <c r="I277" s="212"/>
      <c r="J277" s="207"/>
      <c r="K277" s="207"/>
      <c r="L277" s="213"/>
      <c r="M277" s="214"/>
      <c r="N277" s="215"/>
      <c r="O277" s="215"/>
      <c r="P277" s="215"/>
      <c r="Q277" s="215"/>
      <c r="R277" s="215"/>
      <c r="S277" s="215"/>
      <c r="T277" s="216"/>
      <c r="AT277" s="217" t="s">
        <v>162</v>
      </c>
      <c r="AU277" s="217" t="s">
        <v>160</v>
      </c>
      <c r="AV277" s="12" t="s">
        <v>160</v>
      </c>
      <c r="AW277" s="12" t="s">
        <v>35</v>
      </c>
      <c r="AX277" s="12" t="s">
        <v>86</v>
      </c>
      <c r="AY277" s="217" t="s">
        <v>152</v>
      </c>
    </row>
    <row r="278" spans="2:65" s="1" customFormat="1" ht="24" customHeight="1">
      <c r="B278" s="35"/>
      <c r="C278" s="193" t="s">
        <v>351</v>
      </c>
      <c r="D278" s="193" t="s">
        <v>155</v>
      </c>
      <c r="E278" s="194" t="s">
        <v>352</v>
      </c>
      <c r="F278" s="195" t="s">
        <v>353</v>
      </c>
      <c r="G278" s="196" t="s">
        <v>309</v>
      </c>
      <c r="H278" s="197">
        <v>5.2160000000000002</v>
      </c>
      <c r="I278" s="198"/>
      <c r="J278" s="199">
        <f>ROUND(I278*H278,2)</f>
        <v>0</v>
      </c>
      <c r="K278" s="195" t="s">
        <v>354</v>
      </c>
      <c r="L278" s="39"/>
      <c r="M278" s="200" t="s">
        <v>1</v>
      </c>
      <c r="N278" s="201" t="s">
        <v>44</v>
      </c>
      <c r="O278" s="67"/>
      <c r="P278" s="202">
        <f>O278*H278</f>
        <v>0</v>
      </c>
      <c r="Q278" s="202">
        <v>0</v>
      </c>
      <c r="R278" s="202">
        <f>Q278*H278</f>
        <v>0</v>
      </c>
      <c r="S278" s="202">
        <v>1.4</v>
      </c>
      <c r="T278" s="203">
        <f>S278*H278</f>
        <v>7.3023999999999996</v>
      </c>
      <c r="AR278" s="204" t="s">
        <v>159</v>
      </c>
      <c r="AT278" s="204" t="s">
        <v>155</v>
      </c>
      <c r="AU278" s="204" t="s">
        <v>160</v>
      </c>
      <c r="AY278" s="17" t="s">
        <v>152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7" t="s">
        <v>160</v>
      </c>
      <c r="BK278" s="205">
        <f>ROUND(I278*H278,2)</f>
        <v>0</v>
      </c>
      <c r="BL278" s="17" t="s">
        <v>159</v>
      </c>
      <c r="BM278" s="204" t="s">
        <v>355</v>
      </c>
    </row>
    <row r="279" spans="2:65" s="12" customFormat="1" ht="11.25">
      <c r="B279" s="206"/>
      <c r="C279" s="207"/>
      <c r="D279" s="208" t="s">
        <v>162</v>
      </c>
      <c r="E279" s="209" t="s">
        <v>1</v>
      </c>
      <c r="F279" s="210" t="s">
        <v>356</v>
      </c>
      <c r="G279" s="207"/>
      <c r="H279" s="211">
        <v>5.2160000000000002</v>
      </c>
      <c r="I279" s="212"/>
      <c r="J279" s="207"/>
      <c r="K279" s="207"/>
      <c r="L279" s="213"/>
      <c r="M279" s="214"/>
      <c r="N279" s="215"/>
      <c r="O279" s="215"/>
      <c r="P279" s="215"/>
      <c r="Q279" s="215"/>
      <c r="R279" s="215"/>
      <c r="S279" s="215"/>
      <c r="T279" s="216"/>
      <c r="AT279" s="217" t="s">
        <v>162</v>
      </c>
      <c r="AU279" s="217" t="s">
        <v>160</v>
      </c>
      <c r="AV279" s="12" t="s">
        <v>160</v>
      </c>
      <c r="AW279" s="12" t="s">
        <v>35</v>
      </c>
      <c r="AX279" s="12" t="s">
        <v>86</v>
      </c>
      <c r="AY279" s="217" t="s">
        <v>152</v>
      </c>
    </row>
    <row r="280" spans="2:65" s="1" customFormat="1" ht="24" customHeight="1">
      <c r="B280" s="35"/>
      <c r="C280" s="193" t="s">
        <v>357</v>
      </c>
      <c r="D280" s="193" t="s">
        <v>155</v>
      </c>
      <c r="E280" s="194" t="s">
        <v>358</v>
      </c>
      <c r="F280" s="195" t="s">
        <v>359</v>
      </c>
      <c r="G280" s="196" t="s">
        <v>172</v>
      </c>
      <c r="H280" s="197">
        <v>0.6</v>
      </c>
      <c r="I280" s="198"/>
      <c r="J280" s="199">
        <f>ROUND(I280*H280,2)</f>
        <v>0</v>
      </c>
      <c r="K280" s="195" t="s">
        <v>167</v>
      </c>
      <c r="L280" s="39"/>
      <c r="M280" s="200" t="s">
        <v>1</v>
      </c>
      <c r="N280" s="201" t="s">
        <v>44</v>
      </c>
      <c r="O280" s="67"/>
      <c r="P280" s="202">
        <f>O280*H280</f>
        <v>0</v>
      </c>
      <c r="Q280" s="202">
        <v>0</v>
      </c>
      <c r="R280" s="202">
        <f>Q280*H280</f>
        <v>0</v>
      </c>
      <c r="S280" s="202">
        <v>0.54500000000000004</v>
      </c>
      <c r="T280" s="203">
        <f>S280*H280</f>
        <v>0.32700000000000001</v>
      </c>
      <c r="AR280" s="204" t="s">
        <v>159</v>
      </c>
      <c r="AT280" s="204" t="s">
        <v>155</v>
      </c>
      <c r="AU280" s="204" t="s">
        <v>160</v>
      </c>
      <c r="AY280" s="17" t="s">
        <v>152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7" t="s">
        <v>160</v>
      </c>
      <c r="BK280" s="205">
        <f>ROUND(I280*H280,2)</f>
        <v>0</v>
      </c>
      <c r="BL280" s="17" t="s">
        <v>159</v>
      </c>
      <c r="BM280" s="204" t="s">
        <v>360</v>
      </c>
    </row>
    <row r="281" spans="2:65" s="12" customFormat="1" ht="11.25">
      <c r="B281" s="206"/>
      <c r="C281" s="207"/>
      <c r="D281" s="208" t="s">
        <v>162</v>
      </c>
      <c r="E281" s="209" t="s">
        <v>1</v>
      </c>
      <c r="F281" s="210" t="s">
        <v>361</v>
      </c>
      <c r="G281" s="207"/>
      <c r="H281" s="211">
        <v>0.6</v>
      </c>
      <c r="I281" s="212"/>
      <c r="J281" s="207"/>
      <c r="K281" s="207"/>
      <c r="L281" s="213"/>
      <c r="M281" s="214"/>
      <c r="N281" s="215"/>
      <c r="O281" s="215"/>
      <c r="P281" s="215"/>
      <c r="Q281" s="215"/>
      <c r="R281" s="215"/>
      <c r="S281" s="215"/>
      <c r="T281" s="216"/>
      <c r="AT281" s="217" t="s">
        <v>162</v>
      </c>
      <c r="AU281" s="217" t="s">
        <v>160</v>
      </c>
      <c r="AV281" s="12" t="s">
        <v>160</v>
      </c>
      <c r="AW281" s="12" t="s">
        <v>35</v>
      </c>
      <c r="AX281" s="12" t="s">
        <v>86</v>
      </c>
      <c r="AY281" s="217" t="s">
        <v>152</v>
      </c>
    </row>
    <row r="282" spans="2:65" s="1" customFormat="1" ht="16.5" customHeight="1">
      <c r="B282" s="35"/>
      <c r="C282" s="193" t="s">
        <v>362</v>
      </c>
      <c r="D282" s="193" t="s">
        <v>155</v>
      </c>
      <c r="E282" s="194" t="s">
        <v>363</v>
      </c>
      <c r="F282" s="195" t="s">
        <v>364</v>
      </c>
      <c r="G282" s="196" t="s">
        <v>172</v>
      </c>
      <c r="H282" s="197">
        <v>1.8</v>
      </c>
      <c r="I282" s="198"/>
      <c r="J282" s="199">
        <f>ROUND(I282*H282,2)</f>
        <v>0</v>
      </c>
      <c r="K282" s="195" t="s">
        <v>167</v>
      </c>
      <c r="L282" s="39"/>
      <c r="M282" s="200" t="s">
        <v>1</v>
      </c>
      <c r="N282" s="201" t="s">
        <v>44</v>
      </c>
      <c r="O282" s="67"/>
      <c r="P282" s="202">
        <f>O282*H282</f>
        <v>0</v>
      </c>
      <c r="Q282" s="202">
        <v>0</v>
      </c>
      <c r="R282" s="202">
        <f>Q282*H282</f>
        <v>0</v>
      </c>
      <c r="S282" s="202">
        <v>7.5999999999999998E-2</v>
      </c>
      <c r="T282" s="203">
        <f>S282*H282</f>
        <v>0.1368</v>
      </c>
      <c r="AR282" s="204" t="s">
        <v>159</v>
      </c>
      <c r="AT282" s="204" t="s">
        <v>155</v>
      </c>
      <c r="AU282" s="204" t="s">
        <v>160</v>
      </c>
      <c r="AY282" s="17" t="s">
        <v>152</v>
      </c>
      <c r="BE282" s="205">
        <f>IF(N282="základní",J282,0)</f>
        <v>0</v>
      </c>
      <c r="BF282" s="205">
        <f>IF(N282="snížená",J282,0)</f>
        <v>0</v>
      </c>
      <c r="BG282" s="205">
        <f>IF(N282="zákl. přenesená",J282,0)</f>
        <v>0</v>
      </c>
      <c r="BH282" s="205">
        <f>IF(N282="sníž. přenesená",J282,0)</f>
        <v>0</v>
      </c>
      <c r="BI282" s="205">
        <f>IF(N282="nulová",J282,0)</f>
        <v>0</v>
      </c>
      <c r="BJ282" s="17" t="s">
        <v>160</v>
      </c>
      <c r="BK282" s="205">
        <f>ROUND(I282*H282,2)</f>
        <v>0</v>
      </c>
      <c r="BL282" s="17" t="s">
        <v>159</v>
      </c>
      <c r="BM282" s="204" t="s">
        <v>365</v>
      </c>
    </row>
    <row r="283" spans="2:65" s="12" customFormat="1" ht="11.25">
      <c r="B283" s="206"/>
      <c r="C283" s="207"/>
      <c r="D283" s="208" t="s">
        <v>162</v>
      </c>
      <c r="E283" s="209" t="s">
        <v>1</v>
      </c>
      <c r="F283" s="210" t="s">
        <v>366</v>
      </c>
      <c r="G283" s="207"/>
      <c r="H283" s="211">
        <v>1.8</v>
      </c>
      <c r="I283" s="212"/>
      <c r="J283" s="207"/>
      <c r="K283" s="207"/>
      <c r="L283" s="213"/>
      <c r="M283" s="214"/>
      <c r="N283" s="215"/>
      <c r="O283" s="215"/>
      <c r="P283" s="215"/>
      <c r="Q283" s="215"/>
      <c r="R283" s="215"/>
      <c r="S283" s="215"/>
      <c r="T283" s="216"/>
      <c r="AT283" s="217" t="s">
        <v>162</v>
      </c>
      <c r="AU283" s="217" t="s">
        <v>160</v>
      </c>
      <c r="AV283" s="12" t="s">
        <v>160</v>
      </c>
      <c r="AW283" s="12" t="s">
        <v>35</v>
      </c>
      <c r="AX283" s="12" t="s">
        <v>86</v>
      </c>
      <c r="AY283" s="217" t="s">
        <v>152</v>
      </c>
    </row>
    <row r="284" spans="2:65" s="1" customFormat="1" ht="24" customHeight="1">
      <c r="B284" s="35"/>
      <c r="C284" s="193" t="s">
        <v>367</v>
      </c>
      <c r="D284" s="193" t="s">
        <v>155</v>
      </c>
      <c r="E284" s="194" t="s">
        <v>368</v>
      </c>
      <c r="F284" s="195" t="s">
        <v>369</v>
      </c>
      <c r="G284" s="196" t="s">
        <v>251</v>
      </c>
      <c r="H284" s="197">
        <v>12</v>
      </c>
      <c r="I284" s="198"/>
      <c r="J284" s="199">
        <f>ROUND(I284*H284,2)</f>
        <v>0</v>
      </c>
      <c r="K284" s="195" t="s">
        <v>167</v>
      </c>
      <c r="L284" s="39"/>
      <c r="M284" s="200" t="s">
        <v>1</v>
      </c>
      <c r="N284" s="201" t="s">
        <v>44</v>
      </c>
      <c r="O284" s="67"/>
      <c r="P284" s="202">
        <f>O284*H284</f>
        <v>0</v>
      </c>
      <c r="Q284" s="202">
        <v>0</v>
      </c>
      <c r="R284" s="202">
        <f>Q284*H284</f>
        <v>0</v>
      </c>
      <c r="S284" s="202">
        <v>1.2999999999999999E-2</v>
      </c>
      <c r="T284" s="203">
        <f>S284*H284</f>
        <v>0.156</v>
      </c>
      <c r="AR284" s="204" t="s">
        <v>159</v>
      </c>
      <c r="AT284" s="204" t="s">
        <v>155</v>
      </c>
      <c r="AU284" s="204" t="s">
        <v>160</v>
      </c>
      <c r="AY284" s="17" t="s">
        <v>152</v>
      </c>
      <c r="BE284" s="205">
        <f>IF(N284="základní",J284,0)</f>
        <v>0</v>
      </c>
      <c r="BF284" s="205">
        <f>IF(N284="snížená",J284,0)</f>
        <v>0</v>
      </c>
      <c r="BG284" s="205">
        <f>IF(N284="zákl. přenesená",J284,0)</f>
        <v>0</v>
      </c>
      <c r="BH284" s="205">
        <f>IF(N284="sníž. přenesená",J284,0)</f>
        <v>0</v>
      </c>
      <c r="BI284" s="205">
        <f>IF(N284="nulová",J284,0)</f>
        <v>0</v>
      </c>
      <c r="BJ284" s="17" t="s">
        <v>160</v>
      </c>
      <c r="BK284" s="205">
        <f>ROUND(I284*H284,2)</f>
        <v>0</v>
      </c>
      <c r="BL284" s="17" t="s">
        <v>159</v>
      </c>
      <c r="BM284" s="204" t="s">
        <v>370</v>
      </c>
    </row>
    <row r="285" spans="2:65" s="1" customFormat="1" ht="16.5" customHeight="1">
      <c r="B285" s="35"/>
      <c r="C285" s="193" t="s">
        <v>371</v>
      </c>
      <c r="D285" s="193" t="s">
        <v>155</v>
      </c>
      <c r="E285" s="194" t="s">
        <v>372</v>
      </c>
      <c r="F285" s="195" t="s">
        <v>373</v>
      </c>
      <c r="G285" s="196" t="s">
        <v>251</v>
      </c>
      <c r="H285" s="197">
        <v>5</v>
      </c>
      <c r="I285" s="198"/>
      <c r="J285" s="199">
        <f>ROUND(I285*H285,2)</f>
        <v>0</v>
      </c>
      <c r="K285" s="195" t="s">
        <v>167</v>
      </c>
      <c r="L285" s="39"/>
      <c r="M285" s="200" t="s">
        <v>1</v>
      </c>
      <c r="N285" s="201" t="s">
        <v>44</v>
      </c>
      <c r="O285" s="67"/>
      <c r="P285" s="202">
        <f>O285*H285</f>
        <v>0</v>
      </c>
      <c r="Q285" s="202">
        <v>0</v>
      </c>
      <c r="R285" s="202">
        <f>Q285*H285</f>
        <v>0</v>
      </c>
      <c r="S285" s="202">
        <v>3.6999999999999998E-2</v>
      </c>
      <c r="T285" s="203">
        <f>S285*H285</f>
        <v>0.185</v>
      </c>
      <c r="AR285" s="204" t="s">
        <v>159</v>
      </c>
      <c r="AT285" s="204" t="s">
        <v>155</v>
      </c>
      <c r="AU285" s="204" t="s">
        <v>160</v>
      </c>
      <c r="AY285" s="17" t="s">
        <v>152</v>
      </c>
      <c r="BE285" s="205">
        <f>IF(N285="základní",J285,0)</f>
        <v>0</v>
      </c>
      <c r="BF285" s="205">
        <f>IF(N285="snížená",J285,0)</f>
        <v>0</v>
      </c>
      <c r="BG285" s="205">
        <f>IF(N285="zákl. přenesená",J285,0)</f>
        <v>0</v>
      </c>
      <c r="BH285" s="205">
        <f>IF(N285="sníž. přenesená",J285,0)</f>
        <v>0</v>
      </c>
      <c r="BI285" s="205">
        <f>IF(N285="nulová",J285,0)</f>
        <v>0</v>
      </c>
      <c r="BJ285" s="17" t="s">
        <v>160</v>
      </c>
      <c r="BK285" s="205">
        <f>ROUND(I285*H285,2)</f>
        <v>0</v>
      </c>
      <c r="BL285" s="17" t="s">
        <v>159</v>
      </c>
      <c r="BM285" s="204" t="s">
        <v>374</v>
      </c>
    </row>
    <row r="286" spans="2:65" s="1" customFormat="1" ht="24" customHeight="1">
      <c r="B286" s="35"/>
      <c r="C286" s="193" t="s">
        <v>375</v>
      </c>
      <c r="D286" s="193" t="s">
        <v>155</v>
      </c>
      <c r="E286" s="194" t="s">
        <v>376</v>
      </c>
      <c r="F286" s="195" t="s">
        <v>377</v>
      </c>
      <c r="G286" s="196" t="s">
        <v>251</v>
      </c>
      <c r="H286" s="197">
        <v>1.7</v>
      </c>
      <c r="I286" s="198"/>
      <c r="J286" s="199">
        <f>ROUND(I286*H286,2)</f>
        <v>0</v>
      </c>
      <c r="K286" s="195" t="s">
        <v>167</v>
      </c>
      <c r="L286" s="39"/>
      <c r="M286" s="200" t="s">
        <v>1</v>
      </c>
      <c r="N286" s="201" t="s">
        <v>44</v>
      </c>
      <c r="O286" s="67"/>
      <c r="P286" s="202">
        <f>O286*H286</f>
        <v>0</v>
      </c>
      <c r="Q286" s="202">
        <v>0</v>
      </c>
      <c r="R286" s="202">
        <f>Q286*H286</f>
        <v>0</v>
      </c>
      <c r="S286" s="202">
        <v>8.9999999999999993E-3</v>
      </c>
      <c r="T286" s="203">
        <f>S286*H286</f>
        <v>1.5299999999999998E-2</v>
      </c>
      <c r="AR286" s="204" t="s">
        <v>159</v>
      </c>
      <c r="AT286" s="204" t="s">
        <v>155</v>
      </c>
      <c r="AU286" s="204" t="s">
        <v>160</v>
      </c>
      <c r="AY286" s="17" t="s">
        <v>152</v>
      </c>
      <c r="BE286" s="205">
        <f>IF(N286="základní",J286,0)</f>
        <v>0</v>
      </c>
      <c r="BF286" s="205">
        <f>IF(N286="snížená",J286,0)</f>
        <v>0</v>
      </c>
      <c r="BG286" s="205">
        <f>IF(N286="zákl. přenesená",J286,0)</f>
        <v>0</v>
      </c>
      <c r="BH286" s="205">
        <f>IF(N286="sníž. přenesená",J286,0)</f>
        <v>0</v>
      </c>
      <c r="BI286" s="205">
        <f>IF(N286="nulová",J286,0)</f>
        <v>0</v>
      </c>
      <c r="BJ286" s="17" t="s">
        <v>160</v>
      </c>
      <c r="BK286" s="205">
        <f>ROUND(I286*H286,2)</f>
        <v>0</v>
      </c>
      <c r="BL286" s="17" t="s">
        <v>159</v>
      </c>
      <c r="BM286" s="204" t="s">
        <v>378</v>
      </c>
    </row>
    <row r="287" spans="2:65" s="12" customFormat="1" ht="11.25">
      <c r="B287" s="206"/>
      <c r="C287" s="207"/>
      <c r="D287" s="208" t="s">
        <v>162</v>
      </c>
      <c r="E287" s="209" t="s">
        <v>1</v>
      </c>
      <c r="F287" s="210" t="s">
        <v>379</v>
      </c>
      <c r="G287" s="207"/>
      <c r="H287" s="211">
        <v>1.7</v>
      </c>
      <c r="I287" s="212"/>
      <c r="J287" s="207"/>
      <c r="K287" s="207"/>
      <c r="L287" s="213"/>
      <c r="M287" s="214"/>
      <c r="N287" s="215"/>
      <c r="O287" s="215"/>
      <c r="P287" s="215"/>
      <c r="Q287" s="215"/>
      <c r="R287" s="215"/>
      <c r="S287" s="215"/>
      <c r="T287" s="216"/>
      <c r="AT287" s="217" t="s">
        <v>162</v>
      </c>
      <c r="AU287" s="217" t="s">
        <v>160</v>
      </c>
      <c r="AV287" s="12" t="s">
        <v>160</v>
      </c>
      <c r="AW287" s="12" t="s">
        <v>35</v>
      </c>
      <c r="AX287" s="12" t="s">
        <v>86</v>
      </c>
      <c r="AY287" s="217" t="s">
        <v>152</v>
      </c>
    </row>
    <row r="288" spans="2:65" s="1" customFormat="1" ht="24" customHeight="1">
      <c r="B288" s="35"/>
      <c r="C288" s="193" t="s">
        <v>380</v>
      </c>
      <c r="D288" s="193" t="s">
        <v>155</v>
      </c>
      <c r="E288" s="194" t="s">
        <v>381</v>
      </c>
      <c r="F288" s="195" t="s">
        <v>382</v>
      </c>
      <c r="G288" s="196" t="s">
        <v>251</v>
      </c>
      <c r="H288" s="197">
        <v>18.3</v>
      </c>
      <c r="I288" s="198"/>
      <c r="J288" s="199">
        <f>ROUND(I288*H288,2)</f>
        <v>0</v>
      </c>
      <c r="K288" s="195" t="s">
        <v>167</v>
      </c>
      <c r="L288" s="39"/>
      <c r="M288" s="200" t="s">
        <v>1</v>
      </c>
      <c r="N288" s="201" t="s">
        <v>44</v>
      </c>
      <c r="O288" s="67"/>
      <c r="P288" s="202">
        <f>O288*H288</f>
        <v>0</v>
      </c>
      <c r="Q288" s="202">
        <v>0</v>
      </c>
      <c r="R288" s="202">
        <f>Q288*H288</f>
        <v>0</v>
      </c>
      <c r="S288" s="202">
        <v>8.9999999999999993E-3</v>
      </c>
      <c r="T288" s="203">
        <f>S288*H288</f>
        <v>0.16469999999999999</v>
      </c>
      <c r="AR288" s="204" t="s">
        <v>159</v>
      </c>
      <c r="AT288" s="204" t="s">
        <v>155</v>
      </c>
      <c r="AU288" s="204" t="s">
        <v>160</v>
      </c>
      <c r="AY288" s="17" t="s">
        <v>152</v>
      </c>
      <c r="BE288" s="205">
        <f>IF(N288="základní",J288,0)</f>
        <v>0</v>
      </c>
      <c r="BF288" s="205">
        <f>IF(N288="snížená",J288,0)</f>
        <v>0</v>
      </c>
      <c r="BG288" s="205">
        <f>IF(N288="zákl. přenesená",J288,0)</f>
        <v>0</v>
      </c>
      <c r="BH288" s="205">
        <f>IF(N288="sníž. přenesená",J288,0)</f>
        <v>0</v>
      </c>
      <c r="BI288" s="205">
        <f>IF(N288="nulová",J288,0)</f>
        <v>0</v>
      </c>
      <c r="BJ288" s="17" t="s">
        <v>160</v>
      </c>
      <c r="BK288" s="205">
        <f>ROUND(I288*H288,2)</f>
        <v>0</v>
      </c>
      <c r="BL288" s="17" t="s">
        <v>159</v>
      </c>
      <c r="BM288" s="204" t="s">
        <v>383</v>
      </c>
    </row>
    <row r="289" spans="2:65" s="12" customFormat="1" ht="11.25">
      <c r="B289" s="206"/>
      <c r="C289" s="207"/>
      <c r="D289" s="208" t="s">
        <v>162</v>
      </c>
      <c r="E289" s="209" t="s">
        <v>1</v>
      </c>
      <c r="F289" s="210" t="s">
        <v>253</v>
      </c>
      <c r="G289" s="207"/>
      <c r="H289" s="211">
        <v>12</v>
      </c>
      <c r="I289" s="212"/>
      <c r="J289" s="207"/>
      <c r="K289" s="207"/>
      <c r="L289" s="213"/>
      <c r="M289" s="214"/>
      <c r="N289" s="215"/>
      <c r="O289" s="215"/>
      <c r="P289" s="215"/>
      <c r="Q289" s="215"/>
      <c r="R289" s="215"/>
      <c r="S289" s="215"/>
      <c r="T289" s="216"/>
      <c r="AT289" s="217" t="s">
        <v>162</v>
      </c>
      <c r="AU289" s="217" t="s">
        <v>160</v>
      </c>
      <c r="AV289" s="12" t="s">
        <v>160</v>
      </c>
      <c r="AW289" s="12" t="s">
        <v>35</v>
      </c>
      <c r="AX289" s="12" t="s">
        <v>78</v>
      </c>
      <c r="AY289" s="217" t="s">
        <v>152</v>
      </c>
    </row>
    <row r="290" spans="2:65" s="12" customFormat="1" ht="11.25">
      <c r="B290" s="206"/>
      <c r="C290" s="207"/>
      <c r="D290" s="208" t="s">
        <v>162</v>
      </c>
      <c r="E290" s="209" t="s">
        <v>1</v>
      </c>
      <c r="F290" s="210" t="s">
        <v>254</v>
      </c>
      <c r="G290" s="207"/>
      <c r="H290" s="211">
        <v>4</v>
      </c>
      <c r="I290" s="212"/>
      <c r="J290" s="207"/>
      <c r="K290" s="207"/>
      <c r="L290" s="213"/>
      <c r="M290" s="214"/>
      <c r="N290" s="215"/>
      <c r="O290" s="215"/>
      <c r="P290" s="215"/>
      <c r="Q290" s="215"/>
      <c r="R290" s="215"/>
      <c r="S290" s="215"/>
      <c r="T290" s="216"/>
      <c r="AT290" s="217" t="s">
        <v>162</v>
      </c>
      <c r="AU290" s="217" t="s">
        <v>160</v>
      </c>
      <c r="AV290" s="12" t="s">
        <v>160</v>
      </c>
      <c r="AW290" s="12" t="s">
        <v>35</v>
      </c>
      <c r="AX290" s="12" t="s">
        <v>78</v>
      </c>
      <c r="AY290" s="217" t="s">
        <v>152</v>
      </c>
    </row>
    <row r="291" spans="2:65" s="12" customFormat="1" ht="11.25">
      <c r="B291" s="206"/>
      <c r="C291" s="207"/>
      <c r="D291" s="208" t="s">
        <v>162</v>
      </c>
      <c r="E291" s="209" t="s">
        <v>1</v>
      </c>
      <c r="F291" s="210" t="s">
        <v>255</v>
      </c>
      <c r="G291" s="207"/>
      <c r="H291" s="211">
        <v>0.3</v>
      </c>
      <c r="I291" s="212"/>
      <c r="J291" s="207"/>
      <c r="K291" s="207"/>
      <c r="L291" s="213"/>
      <c r="M291" s="214"/>
      <c r="N291" s="215"/>
      <c r="O291" s="215"/>
      <c r="P291" s="215"/>
      <c r="Q291" s="215"/>
      <c r="R291" s="215"/>
      <c r="S291" s="215"/>
      <c r="T291" s="216"/>
      <c r="AT291" s="217" t="s">
        <v>162</v>
      </c>
      <c r="AU291" s="217" t="s">
        <v>160</v>
      </c>
      <c r="AV291" s="12" t="s">
        <v>160</v>
      </c>
      <c r="AW291" s="12" t="s">
        <v>35</v>
      </c>
      <c r="AX291" s="12" t="s">
        <v>78</v>
      </c>
      <c r="AY291" s="217" t="s">
        <v>152</v>
      </c>
    </row>
    <row r="292" spans="2:65" s="12" customFormat="1" ht="11.25">
      <c r="B292" s="206"/>
      <c r="C292" s="207"/>
      <c r="D292" s="208" t="s">
        <v>162</v>
      </c>
      <c r="E292" s="209" t="s">
        <v>1</v>
      </c>
      <c r="F292" s="210" t="s">
        <v>256</v>
      </c>
      <c r="G292" s="207"/>
      <c r="H292" s="211">
        <v>2</v>
      </c>
      <c r="I292" s="212"/>
      <c r="J292" s="207"/>
      <c r="K292" s="207"/>
      <c r="L292" s="213"/>
      <c r="M292" s="214"/>
      <c r="N292" s="215"/>
      <c r="O292" s="215"/>
      <c r="P292" s="215"/>
      <c r="Q292" s="215"/>
      <c r="R292" s="215"/>
      <c r="S292" s="215"/>
      <c r="T292" s="216"/>
      <c r="AT292" s="217" t="s">
        <v>162</v>
      </c>
      <c r="AU292" s="217" t="s">
        <v>160</v>
      </c>
      <c r="AV292" s="12" t="s">
        <v>160</v>
      </c>
      <c r="AW292" s="12" t="s">
        <v>35</v>
      </c>
      <c r="AX292" s="12" t="s">
        <v>78</v>
      </c>
      <c r="AY292" s="217" t="s">
        <v>152</v>
      </c>
    </row>
    <row r="293" spans="2:65" s="13" customFormat="1" ht="11.25">
      <c r="B293" s="218"/>
      <c r="C293" s="219"/>
      <c r="D293" s="208" t="s">
        <v>162</v>
      </c>
      <c r="E293" s="220" t="s">
        <v>1</v>
      </c>
      <c r="F293" s="221" t="s">
        <v>191</v>
      </c>
      <c r="G293" s="219"/>
      <c r="H293" s="222">
        <v>18.3</v>
      </c>
      <c r="I293" s="223"/>
      <c r="J293" s="219"/>
      <c r="K293" s="219"/>
      <c r="L293" s="224"/>
      <c r="M293" s="225"/>
      <c r="N293" s="226"/>
      <c r="O293" s="226"/>
      <c r="P293" s="226"/>
      <c r="Q293" s="226"/>
      <c r="R293" s="226"/>
      <c r="S293" s="226"/>
      <c r="T293" s="227"/>
      <c r="AT293" s="228" t="s">
        <v>162</v>
      </c>
      <c r="AU293" s="228" t="s">
        <v>160</v>
      </c>
      <c r="AV293" s="13" t="s">
        <v>159</v>
      </c>
      <c r="AW293" s="13" t="s">
        <v>35</v>
      </c>
      <c r="AX293" s="13" t="s">
        <v>86</v>
      </c>
      <c r="AY293" s="228" t="s">
        <v>152</v>
      </c>
    </row>
    <row r="294" spans="2:65" s="1" customFormat="1" ht="24" customHeight="1">
      <c r="B294" s="35"/>
      <c r="C294" s="193" t="s">
        <v>384</v>
      </c>
      <c r="D294" s="193" t="s">
        <v>155</v>
      </c>
      <c r="E294" s="194" t="s">
        <v>385</v>
      </c>
      <c r="F294" s="195" t="s">
        <v>386</v>
      </c>
      <c r="G294" s="196" t="s">
        <v>251</v>
      </c>
      <c r="H294" s="197">
        <v>7.5</v>
      </c>
      <c r="I294" s="198"/>
      <c r="J294" s="199">
        <f>ROUND(I294*H294,2)</f>
        <v>0</v>
      </c>
      <c r="K294" s="195" t="s">
        <v>167</v>
      </c>
      <c r="L294" s="39"/>
      <c r="M294" s="200" t="s">
        <v>1</v>
      </c>
      <c r="N294" s="201" t="s">
        <v>44</v>
      </c>
      <c r="O294" s="67"/>
      <c r="P294" s="202">
        <f>O294*H294</f>
        <v>0</v>
      </c>
      <c r="Q294" s="202">
        <v>0</v>
      </c>
      <c r="R294" s="202">
        <f>Q294*H294</f>
        <v>0</v>
      </c>
      <c r="S294" s="202">
        <v>1.7999999999999999E-2</v>
      </c>
      <c r="T294" s="203">
        <f>S294*H294</f>
        <v>0.13499999999999998</v>
      </c>
      <c r="AR294" s="204" t="s">
        <v>159</v>
      </c>
      <c r="AT294" s="204" t="s">
        <v>155</v>
      </c>
      <c r="AU294" s="204" t="s">
        <v>160</v>
      </c>
      <c r="AY294" s="17" t="s">
        <v>152</v>
      </c>
      <c r="BE294" s="205">
        <f>IF(N294="základní",J294,0)</f>
        <v>0</v>
      </c>
      <c r="BF294" s="205">
        <f>IF(N294="snížená",J294,0)</f>
        <v>0</v>
      </c>
      <c r="BG294" s="205">
        <f>IF(N294="zákl. přenesená",J294,0)</f>
        <v>0</v>
      </c>
      <c r="BH294" s="205">
        <f>IF(N294="sníž. přenesená",J294,0)</f>
        <v>0</v>
      </c>
      <c r="BI294" s="205">
        <f>IF(N294="nulová",J294,0)</f>
        <v>0</v>
      </c>
      <c r="BJ294" s="17" t="s">
        <v>160</v>
      </c>
      <c r="BK294" s="205">
        <f>ROUND(I294*H294,2)</f>
        <v>0</v>
      </c>
      <c r="BL294" s="17" t="s">
        <v>159</v>
      </c>
      <c r="BM294" s="204" t="s">
        <v>387</v>
      </c>
    </row>
    <row r="295" spans="2:65" s="12" customFormat="1" ht="11.25">
      <c r="B295" s="206"/>
      <c r="C295" s="207"/>
      <c r="D295" s="208" t="s">
        <v>162</v>
      </c>
      <c r="E295" s="209" t="s">
        <v>1</v>
      </c>
      <c r="F295" s="210" t="s">
        <v>261</v>
      </c>
      <c r="G295" s="207"/>
      <c r="H295" s="211">
        <v>5</v>
      </c>
      <c r="I295" s="212"/>
      <c r="J295" s="207"/>
      <c r="K295" s="207"/>
      <c r="L295" s="213"/>
      <c r="M295" s="214"/>
      <c r="N295" s="215"/>
      <c r="O295" s="215"/>
      <c r="P295" s="215"/>
      <c r="Q295" s="215"/>
      <c r="R295" s="215"/>
      <c r="S295" s="215"/>
      <c r="T295" s="216"/>
      <c r="AT295" s="217" t="s">
        <v>162</v>
      </c>
      <c r="AU295" s="217" t="s">
        <v>160</v>
      </c>
      <c r="AV295" s="12" t="s">
        <v>160</v>
      </c>
      <c r="AW295" s="12" t="s">
        <v>35</v>
      </c>
      <c r="AX295" s="12" t="s">
        <v>78</v>
      </c>
      <c r="AY295" s="217" t="s">
        <v>152</v>
      </c>
    </row>
    <row r="296" spans="2:65" s="12" customFormat="1" ht="11.25">
      <c r="B296" s="206"/>
      <c r="C296" s="207"/>
      <c r="D296" s="208" t="s">
        <v>162</v>
      </c>
      <c r="E296" s="209" t="s">
        <v>1</v>
      </c>
      <c r="F296" s="210" t="s">
        <v>262</v>
      </c>
      <c r="G296" s="207"/>
      <c r="H296" s="211">
        <v>2.5</v>
      </c>
      <c r="I296" s="212"/>
      <c r="J296" s="207"/>
      <c r="K296" s="207"/>
      <c r="L296" s="213"/>
      <c r="M296" s="214"/>
      <c r="N296" s="215"/>
      <c r="O296" s="215"/>
      <c r="P296" s="215"/>
      <c r="Q296" s="215"/>
      <c r="R296" s="215"/>
      <c r="S296" s="215"/>
      <c r="T296" s="216"/>
      <c r="AT296" s="217" t="s">
        <v>162</v>
      </c>
      <c r="AU296" s="217" t="s">
        <v>160</v>
      </c>
      <c r="AV296" s="12" t="s">
        <v>160</v>
      </c>
      <c r="AW296" s="12" t="s">
        <v>35</v>
      </c>
      <c r="AX296" s="12" t="s">
        <v>78</v>
      </c>
      <c r="AY296" s="217" t="s">
        <v>152</v>
      </c>
    </row>
    <row r="297" spans="2:65" s="13" customFormat="1" ht="11.25">
      <c r="B297" s="218"/>
      <c r="C297" s="219"/>
      <c r="D297" s="208" t="s">
        <v>162</v>
      </c>
      <c r="E297" s="220" t="s">
        <v>1</v>
      </c>
      <c r="F297" s="221" t="s">
        <v>191</v>
      </c>
      <c r="G297" s="219"/>
      <c r="H297" s="222">
        <v>7.5</v>
      </c>
      <c r="I297" s="223"/>
      <c r="J297" s="219"/>
      <c r="K297" s="219"/>
      <c r="L297" s="224"/>
      <c r="M297" s="225"/>
      <c r="N297" s="226"/>
      <c r="O297" s="226"/>
      <c r="P297" s="226"/>
      <c r="Q297" s="226"/>
      <c r="R297" s="226"/>
      <c r="S297" s="226"/>
      <c r="T297" s="227"/>
      <c r="AT297" s="228" t="s">
        <v>162</v>
      </c>
      <c r="AU297" s="228" t="s">
        <v>160</v>
      </c>
      <c r="AV297" s="13" t="s">
        <v>159</v>
      </c>
      <c r="AW297" s="13" t="s">
        <v>35</v>
      </c>
      <c r="AX297" s="13" t="s">
        <v>86</v>
      </c>
      <c r="AY297" s="228" t="s">
        <v>152</v>
      </c>
    </row>
    <row r="298" spans="2:65" s="1" customFormat="1" ht="24" customHeight="1">
      <c r="B298" s="35"/>
      <c r="C298" s="193" t="s">
        <v>388</v>
      </c>
      <c r="D298" s="193" t="s">
        <v>155</v>
      </c>
      <c r="E298" s="194" t="s">
        <v>389</v>
      </c>
      <c r="F298" s="195" t="s">
        <v>390</v>
      </c>
      <c r="G298" s="196" t="s">
        <v>251</v>
      </c>
      <c r="H298" s="197">
        <v>2.4</v>
      </c>
      <c r="I298" s="198"/>
      <c r="J298" s="199">
        <f>ROUND(I298*H298,2)</f>
        <v>0</v>
      </c>
      <c r="K298" s="195" t="s">
        <v>167</v>
      </c>
      <c r="L298" s="39"/>
      <c r="M298" s="200" t="s">
        <v>1</v>
      </c>
      <c r="N298" s="201" t="s">
        <v>44</v>
      </c>
      <c r="O298" s="67"/>
      <c r="P298" s="202">
        <f>O298*H298</f>
        <v>0</v>
      </c>
      <c r="Q298" s="202">
        <v>0</v>
      </c>
      <c r="R298" s="202">
        <f>Q298*H298</f>
        <v>0</v>
      </c>
      <c r="S298" s="202">
        <v>4.2000000000000003E-2</v>
      </c>
      <c r="T298" s="203">
        <f>S298*H298</f>
        <v>0.1008</v>
      </c>
      <c r="AR298" s="204" t="s">
        <v>159</v>
      </c>
      <c r="AT298" s="204" t="s">
        <v>155</v>
      </c>
      <c r="AU298" s="204" t="s">
        <v>160</v>
      </c>
      <c r="AY298" s="17" t="s">
        <v>152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7" t="s">
        <v>160</v>
      </c>
      <c r="BK298" s="205">
        <f>ROUND(I298*H298,2)</f>
        <v>0</v>
      </c>
      <c r="BL298" s="17" t="s">
        <v>159</v>
      </c>
      <c r="BM298" s="204" t="s">
        <v>391</v>
      </c>
    </row>
    <row r="299" spans="2:65" s="12" customFormat="1" ht="11.25">
      <c r="B299" s="206"/>
      <c r="C299" s="207"/>
      <c r="D299" s="208" t="s">
        <v>162</v>
      </c>
      <c r="E299" s="209" t="s">
        <v>1</v>
      </c>
      <c r="F299" s="210" t="s">
        <v>392</v>
      </c>
      <c r="G299" s="207"/>
      <c r="H299" s="211">
        <v>2.4</v>
      </c>
      <c r="I299" s="212"/>
      <c r="J299" s="207"/>
      <c r="K299" s="207"/>
      <c r="L299" s="213"/>
      <c r="M299" s="214"/>
      <c r="N299" s="215"/>
      <c r="O299" s="215"/>
      <c r="P299" s="215"/>
      <c r="Q299" s="215"/>
      <c r="R299" s="215"/>
      <c r="S299" s="215"/>
      <c r="T299" s="216"/>
      <c r="AT299" s="217" t="s">
        <v>162</v>
      </c>
      <c r="AU299" s="217" t="s">
        <v>160</v>
      </c>
      <c r="AV299" s="12" t="s">
        <v>160</v>
      </c>
      <c r="AW299" s="12" t="s">
        <v>35</v>
      </c>
      <c r="AX299" s="12" t="s">
        <v>86</v>
      </c>
      <c r="AY299" s="217" t="s">
        <v>152</v>
      </c>
    </row>
    <row r="300" spans="2:65" s="1" customFormat="1" ht="24" customHeight="1">
      <c r="B300" s="35"/>
      <c r="C300" s="193" t="s">
        <v>393</v>
      </c>
      <c r="D300" s="193" t="s">
        <v>155</v>
      </c>
      <c r="E300" s="194" t="s">
        <v>394</v>
      </c>
      <c r="F300" s="195" t="s">
        <v>395</v>
      </c>
      <c r="G300" s="196" t="s">
        <v>251</v>
      </c>
      <c r="H300" s="197">
        <v>0.45</v>
      </c>
      <c r="I300" s="198"/>
      <c r="J300" s="199">
        <f>ROUND(I300*H300,2)</f>
        <v>0</v>
      </c>
      <c r="K300" s="195" t="s">
        <v>167</v>
      </c>
      <c r="L300" s="39"/>
      <c r="M300" s="200" t="s">
        <v>1</v>
      </c>
      <c r="N300" s="201" t="s">
        <v>44</v>
      </c>
      <c r="O300" s="67"/>
      <c r="P300" s="202">
        <f>O300*H300</f>
        <v>0</v>
      </c>
      <c r="Q300" s="202">
        <v>7.3999999999999999E-4</v>
      </c>
      <c r="R300" s="202">
        <f>Q300*H300</f>
        <v>3.3300000000000002E-4</v>
      </c>
      <c r="S300" s="202">
        <v>8.0000000000000002E-3</v>
      </c>
      <c r="T300" s="203">
        <f>S300*H300</f>
        <v>3.6000000000000003E-3</v>
      </c>
      <c r="AR300" s="204" t="s">
        <v>159</v>
      </c>
      <c r="AT300" s="204" t="s">
        <v>155</v>
      </c>
      <c r="AU300" s="204" t="s">
        <v>160</v>
      </c>
      <c r="AY300" s="17" t="s">
        <v>152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7" t="s">
        <v>160</v>
      </c>
      <c r="BK300" s="205">
        <f>ROUND(I300*H300,2)</f>
        <v>0</v>
      </c>
      <c r="BL300" s="17" t="s">
        <v>159</v>
      </c>
      <c r="BM300" s="204" t="s">
        <v>396</v>
      </c>
    </row>
    <row r="301" spans="2:65" s="12" customFormat="1" ht="11.25">
      <c r="B301" s="206"/>
      <c r="C301" s="207"/>
      <c r="D301" s="208" t="s">
        <v>162</v>
      </c>
      <c r="E301" s="209" t="s">
        <v>1</v>
      </c>
      <c r="F301" s="210" t="s">
        <v>397</v>
      </c>
      <c r="G301" s="207"/>
      <c r="H301" s="211">
        <v>0.45</v>
      </c>
      <c r="I301" s="212"/>
      <c r="J301" s="207"/>
      <c r="K301" s="207"/>
      <c r="L301" s="213"/>
      <c r="M301" s="214"/>
      <c r="N301" s="215"/>
      <c r="O301" s="215"/>
      <c r="P301" s="215"/>
      <c r="Q301" s="215"/>
      <c r="R301" s="215"/>
      <c r="S301" s="215"/>
      <c r="T301" s="216"/>
      <c r="AT301" s="217" t="s">
        <v>162</v>
      </c>
      <c r="AU301" s="217" t="s">
        <v>160</v>
      </c>
      <c r="AV301" s="12" t="s">
        <v>160</v>
      </c>
      <c r="AW301" s="12" t="s">
        <v>35</v>
      </c>
      <c r="AX301" s="12" t="s">
        <v>86</v>
      </c>
      <c r="AY301" s="217" t="s">
        <v>152</v>
      </c>
    </row>
    <row r="302" spans="2:65" s="1" customFormat="1" ht="24" customHeight="1">
      <c r="B302" s="35"/>
      <c r="C302" s="193" t="s">
        <v>398</v>
      </c>
      <c r="D302" s="193" t="s">
        <v>155</v>
      </c>
      <c r="E302" s="194" t="s">
        <v>399</v>
      </c>
      <c r="F302" s="195" t="s">
        <v>400</v>
      </c>
      <c r="G302" s="196" t="s">
        <v>251</v>
      </c>
      <c r="H302" s="197">
        <v>0.63</v>
      </c>
      <c r="I302" s="198"/>
      <c r="J302" s="199">
        <f>ROUND(I302*H302,2)</f>
        <v>0</v>
      </c>
      <c r="K302" s="195" t="s">
        <v>167</v>
      </c>
      <c r="L302" s="39"/>
      <c r="M302" s="200" t="s">
        <v>1</v>
      </c>
      <c r="N302" s="201" t="s">
        <v>44</v>
      </c>
      <c r="O302" s="67"/>
      <c r="P302" s="202">
        <f>O302*H302</f>
        <v>0</v>
      </c>
      <c r="Q302" s="202">
        <v>1.08E-3</v>
      </c>
      <c r="R302" s="202">
        <f>Q302*H302</f>
        <v>6.8040000000000006E-4</v>
      </c>
      <c r="S302" s="202">
        <v>5.2999999999999999E-2</v>
      </c>
      <c r="T302" s="203">
        <f>S302*H302</f>
        <v>3.3389999999999996E-2</v>
      </c>
      <c r="AR302" s="204" t="s">
        <v>159</v>
      </c>
      <c r="AT302" s="204" t="s">
        <v>155</v>
      </c>
      <c r="AU302" s="204" t="s">
        <v>160</v>
      </c>
      <c r="AY302" s="17" t="s">
        <v>152</v>
      </c>
      <c r="BE302" s="205">
        <f>IF(N302="základní",J302,0)</f>
        <v>0</v>
      </c>
      <c r="BF302" s="205">
        <f>IF(N302="snížená",J302,0)</f>
        <v>0</v>
      </c>
      <c r="BG302" s="205">
        <f>IF(N302="zákl. přenesená",J302,0)</f>
        <v>0</v>
      </c>
      <c r="BH302" s="205">
        <f>IF(N302="sníž. přenesená",J302,0)</f>
        <v>0</v>
      </c>
      <c r="BI302" s="205">
        <f>IF(N302="nulová",J302,0)</f>
        <v>0</v>
      </c>
      <c r="BJ302" s="17" t="s">
        <v>160</v>
      </c>
      <c r="BK302" s="205">
        <f>ROUND(I302*H302,2)</f>
        <v>0</v>
      </c>
      <c r="BL302" s="17" t="s">
        <v>159</v>
      </c>
      <c r="BM302" s="204" t="s">
        <v>401</v>
      </c>
    </row>
    <row r="303" spans="2:65" s="12" customFormat="1" ht="11.25">
      <c r="B303" s="206"/>
      <c r="C303" s="207"/>
      <c r="D303" s="208" t="s">
        <v>162</v>
      </c>
      <c r="E303" s="209" t="s">
        <v>1</v>
      </c>
      <c r="F303" s="210" t="s">
        <v>402</v>
      </c>
      <c r="G303" s="207"/>
      <c r="H303" s="211">
        <v>0.63</v>
      </c>
      <c r="I303" s="212"/>
      <c r="J303" s="207"/>
      <c r="K303" s="207"/>
      <c r="L303" s="213"/>
      <c r="M303" s="214"/>
      <c r="N303" s="215"/>
      <c r="O303" s="215"/>
      <c r="P303" s="215"/>
      <c r="Q303" s="215"/>
      <c r="R303" s="215"/>
      <c r="S303" s="215"/>
      <c r="T303" s="216"/>
      <c r="AT303" s="217" t="s">
        <v>162</v>
      </c>
      <c r="AU303" s="217" t="s">
        <v>160</v>
      </c>
      <c r="AV303" s="12" t="s">
        <v>160</v>
      </c>
      <c r="AW303" s="12" t="s">
        <v>35</v>
      </c>
      <c r="AX303" s="12" t="s">
        <v>86</v>
      </c>
      <c r="AY303" s="217" t="s">
        <v>152</v>
      </c>
    </row>
    <row r="304" spans="2:65" s="1" customFormat="1" ht="36" customHeight="1">
      <c r="B304" s="35"/>
      <c r="C304" s="193" t="s">
        <v>403</v>
      </c>
      <c r="D304" s="193" t="s">
        <v>155</v>
      </c>
      <c r="E304" s="194" t="s">
        <v>404</v>
      </c>
      <c r="F304" s="195" t="s">
        <v>405</v>
      </c>
      <c r="G304" s="196" t="s">
        <v>172</v>
      </c>
      <c r="H304" s="197">
        <v>29.1</v>
      </c>
      <c r="I304" s="198"/>
      <c r="J304" s="199">
        <f>ROUND(I304*H304,2)</f>
        <v>0</v>
      </c>
      <c r="K304" s="195" t="s">
        <v>167</v>
      </c>
      <c r="L304" s="39"/>
      <c r="M304" s="200" t="s">
        <v>1</v>
      </c>
      <c r="N304" s="201" t="s">
        <v>44</v>
      </c>
      <c r="O304" s="67"/>
      <c r="P304" s="202">
        <f>O304*H304</f>
        <v>0</v>
      </c>
      <c r="Q304" s="202">
        <v>0</v>
      </c>
      <c r="R304" s="202">
        <f>Q304*H304</f>
        <v>0</v>
      </c>
      <c r="S304" s="202">
        <v>4.0000000000000001E-3</v>
      </c>
      <c r="T304" s="203">
        <f>S304*H304</f>
        <v>0.1164</v>
      </c>
      <c r="AR304" s="204" t="s">
        <v>159</v>
      </c>
      <c r="AT304" s="204" t="s">
        <v>155</v>
      </c>
      <c r="AU304" s="204" t="s">
        <v>160</v>
      </c>
      <c r="AY304" s="17" t="s">
        <v>152</v>
      </c>
      <c r="BE304" s="205">
        <f>IF(N304="základní",J304,0)</f>
        <v>0</v>
      </c>
      <c r="BF304" s="205">
        <f>IF(N304="snížená",J304,0)</f>
        <v>0</v>
      </c>
      <c r="BG304" s="205">
        <f>IF(N304="zákl. přenesená",J304,0)</f>
        <v>0</v>
      </c>
      <c r="BH304" s="205">
        <f>IF(N304="sníž. přenesená",J304,0)</f>
        <v>0</v>
      </c>
      <c r="BI304" s="205">
        <f>IF(N304="nulová",J304,0)</f>
        <v>0</v>
      </c>
      <c r="BJ304" s="17" t="s">
        <v>160</v>
      </c>
      <c r="BK304" s="205">
        <f>ROUND(I304*H304,2)</f>
        <v>0</v>
      </c>
      <c r="BL304" s="17" t="s">
        <v>159</v>
      </c>
      <c r="BM304" s="204" t="s">
        <v>406</v>
      </c>
    </row>
    <row r="305" spans="2:65" s="12" customFormat="1" ht="11.25">
      <c r="B305" s="206"/>
      <c r="C305" s="207"/>
      <c r="D305" s="208" t="s">
        <v>162</v>
      </c>
      <c r="E305" s="209" t="s">
        <v>1</v>
      </c>
      <c r="F305" s="210" t="s">
        <v>407</v>
      </c>
      <c r="G305" s="207"/>
      <c r="H305" s="211">
        <v>29.1</v>
      </c>
      <c r="I305" s="212"/>
      <c r="J305" s="207"/>
      <c r="K305" s="207"/>
      <c r="L305" s="213"/>
      <c r="M305" s="214"/>
      <c r="N305" s="215"/>
      <c r="O305" s="215"/>
      <c r="P305" s="215"/>
      <c r="Q305" s="215"/>
      <c r="R305" s="215"/>
      <c r="S305" s="215"/>
      <c r="T305" s="216"/>
      <c r="AT305" s="217" t="s">
        <v>162</v>
      </c>
      <c r="AU305" s="217" t="s">
        <v>160</v>
      </c>
      <c r="AV305" s="12" t="s">
        <v>160</v>
      </c>
      <c r="AW305" s="12" t="s">
        <v>35</v>
      </c>
      <c r="AX305" s="12" t="s">
        <v>86</v>
      </c>
      <c r="AY305" s="217" t="s">
        <v>152</v>
      </c>
    </row>
    <row r="306" spans="2:65" s="1" customFormat="1" ht="24" customHeight="1">
      <c r="B306" s="35"/>
      <c r="C306" s="193" t="s">
        <v>408</v>
      </c>
      <c r="D306" s="193" t="s">
        <v>155</v>
      </c>
      <c r="E306" s="194" t="s">
        <v>409</v>
      </c>
      <c r="F306" s="195" t="s">
        <v>410</v>
      </c>
      <c r="G306" s="196" t="s">
        <v>172</v>
      </c>
      <c r="H306" s="197">
        <v>64.325999999999993</v>
      </c>
      <c r="I306" s="198"/>
      <c r="J306" s="199">
        <f>ROUND(I306*H306,2)</f>
        <v>0</v>
      </c>
      <c r="K306" s="195" t="s">
        <v>167</v>
      </c>
      <c r="L306" s="39"/>
      <c r="M306" s="200" t="s">
        <v>1</v>
      </c>
      <c r="N306" s="201" t="s">
        <v>44</v>
      </c>
      <c r="O306" s="67"/>
      <c r="P306" s="202">
        <f>O306*H306</f>
        <v>0</v>
      </c>
      <c r="Q306" s="202">
        <v>0</v>
      </c>
      <c r="R306" s="202">
        <f>Q306*H306</f>
        <v>0</v>
      </c>
      <c r="S306" s="202">
        <v>0.01</v>
      </c>
      <c r="T306" s="203">
        <f>S306*H306</f>
        <v>0.64325999999999994</v>
      </c>
      <c r="AR306" s="204" t="s">
        <v>159</v>
      </c>
      <c r="AT306" s="204" t="s">
        <v>155</v>
      </c>
      <c r="AU306" s="204" t="s">
        <v>160</v>
      </c>
      <c r="AY306" s="17" t="s">
        <v>152</v>
      </c>
      <c r="BE306" s="205">
        <f>IF(N306="základní",J306,0)</f>
        <v>0</v>
      </c>
      <c r="BF306" s="205">
        <f>IF(N306="snížená",J306,0)</f>
        <v>0</v>
      </c>
      <c r="BG306" s="205">
        <f>IF(N306="zákl. přenesená",J306,0)</f>
        <v>0</v>
      </c>
      <c r="BH306" s="205">
        <f>IF(N306="sníž. přenesená",J306,0)</f>
        <v>0</v>
      </c>
      <c r="BI306" s="205">
        <f>IF(N306="nulová",J306,0)</f>
        <v>0</v>
      </c>
      <c r="BJ306" s="17" t="s">
        <v>160</v>
      </c>
      <c r="BK306" s="205">
        <f>ROUND(I306*H306,2)</f>
        <v>0</v>
      </c>
      <c r="BL306" s="17" t="s">
        <v>159</v>
      </c>
      <c r="BM306" s="204" t="s">
        <v>411</v>
      </c>
    </row>
    <row r="307" spans="2:65" s="12" customFormat="1" ht="11.25">
      <c r="B307" s="206"/>
      <c r="C307" s="207"/>
      <c r="D307" s="208" t="s">
        <v>162</v>
      </c>
      <c r="E307" s="209" t="s">
        <v>1</v>
      </c>
      <c r="F307" s="210" t="s">
        <v>412</v>
      </c>
      <c r="G307" s="207"/>
      <c r="H307" s="211">
        <v>64.325999999999993</v>
      </c>
      <c r="I307" s="212"/>
      <c r="J307" s="207"/>
      <c r="K307" s="207"/>
      <c r="L307" s="213"/>
      <c r="M307" s="214"/>
      <c r="N307" s="215"/>
      <c r="O307" s="215"/>
      <c r="P307" s="215"/>
      <c r="Q307" s="215"/>
      <c r="R307" s="215"/>
      <c r="S307" s="215"/>
      <c r="T307" s="216"/>
      <c r="AT307" s="217" t="s">
        <v>162</v>
      </c>
      <c r="AU307" s="217" t="s">
        <v>160</v>
      </c>
      <c r="AV307" s="12" t="s">
        <v>160</v>
      </c>
      <c r="AW307" s="12" t="s">
        <v>35</v>
      </c>
      <c r="AX307" s="12" t="s">
        <v>86</v>
      </c>
      <c r="AY307" s="217" t="s">
        <v>152</v>
      </c>
    </row>
    <row r="308" spans="2:65" s="1" customFormat="1" ht="24" customHeight="1">
      <c r="B308" s="35"/>
      <c r="C308" s="193" t="s">
        <v>413</v>
      </c>
      <c r="D308" s="193" t="s">
        <v>155</v>
      </c>
      <c r="E308" s="194" t="s">
        <v>414</v>
      </c>
      <c r="F308" s="195" t="s">
        <v>415</v>
      </c>
      <c r="G308" s="196" t="s">
        <v>172</v>
      </c>
      <c r="H308" s="197">
        <v>7.218</v>
      </c>
      <c r="I308" s="198"/>
      <c r="J308" s="199">
        <f>ROUND(I308*H308,2)</f>
        <v>0</v>
      </c>
      <c r="K308" s="195" t="s">
        <v>167</v>
      </c>
      <c r="L308" s="39"/>
      <c r="M308" s="200" t="s">
        <v>1</v>
      </c>
      <c r="N308" s="201" t="s">
        <v>44</v>
      </c>
      <c r="O308" s="67"/>
      <c r="P308" s="202">
        <f>O308*H308</f>
        <v>0</v>
      </c>
      <c r="Q308" s="202">
        <v>0</v>
      </c>
      <c r="R308" s="202">
        <f>Q308*H308</f>
        <v>0</v>
      </c>
      <c r="S308" s="202">
        <v>4.5999999999999999E-2</v>
      </c>
      <c r="T308" s="203">
        <f>S308*H308</f>
        <v>0.33202799999999999</v>
      </c>
      <c r="AR308" s="204" t="s">
        <v>159</v>
      </c>
      <c r="AT308" s="204" t="s">
        <v>155</v>
      </c>
      <c r="AU308" s="204" t="s">
        <v>160</v>
      </c>
      <c r="AY308" s="17" t="s">
        <v>152</v>
      </c>
      <c r="BE308" s="205">
        <f>IF(N308="základní",J308,0)</f>
        <v>0</v>
      </c>
      <c r="BF308" s="205">
        <f>IF(N308="snížená",J308,0)</f>
        <v>0</v>
      </c>
      <c r="BG308" s="205">
        <f>IF(N308="zákl. přenesená",J308,0)</f>
        <v>0</v>
      </c>
      <c r="BH308" s="205">
        <f>IF(N308="sníž. přenesená",J308,0)</f>
        <v>0</v>
      </c>
      <c r="BI308" s="205">
        <f>IF(N308="nulová",J308,0)</f>
        <v>0</v>
      </c>
      <c r="BJ308" s="17" t="s">
        <v>160</v>
      </c>
      <c r="BK308" s="205">
        <f>ROUND(I308*H308,2)</f>
        <v>0</v>
      </c>
      <c r="BL308" s="17" t="s">
        <v>159</v>
      </c>
      <c r="BM308" s="204" t="s">
        <v>416</v>
      </c>
    </row>
    <row r="309" spans="2:65" s="12" customFormat="1" ht="11.25">
      <c r="B309" s="206"/>
      <c r="C309" s="207"/>
      <c r="D309" s="208" t="s">
        <v>162</v>
      </c>
      <c r="E309" s="209" t="s">
        <v>1</v>
      </c>
      <c r="F309" s="210" t="s">
        <v>417</v>
      </c>
      <c r="G309" s="207"/>
      <c r="H309" s="211">
        <v>0.94299999999999995</v>
      </c>
      <c r="I309" s="212"/>
      <c r="J309" s="207"/>
      <c r="K309" s="207"/>
      <c r="L309" s="213"/>
      <c r="M309" s="214"/>
      <c r="N309" s="215"/>
      <c r="O309" s="215"/>
      <c r="P309" s="215"/>
      <c r="Q309" s="215"/>
      <c r="R309" s="215"/>
      <c r="S309" s="215"/>
      <c r="T309" s="216"/>
      <c r="AT309" s="217" t="s">
        <v>162</v>
      </c>
      <c r="AU309" s="217" t="s">
        <v>160</v>
      </c>
      <c r="AV309" s="12" t="s">
        <v>160</v>
      </c>
      <c r="AW309" s="12" t="s">
        <v>35</v>
      </c>
      <c r="AX309" s="12" t="s">
        <v>78</v>
      </c>
      <c r="AY309" s="217" t="s">
        <v>152</v>
      </c>
    </row>
    <row r="310" spans="2:65" s="14" customFormat="1" ht="11.25">
      <c r="B310" s="229"/>
      <c r="C310" s="230"/>
      <c r="D310" s="208" t="s">
        <v>162</v>
      </c>
      <c r="E310" s="231" t="s">
        <v>1</v>
      </c>
      <c r="F310" s="232" t="s">
        <v>418</v>
      </c>
      <c r="G310" s="230"/>
      <c r="H310" s="231" t="s">
        <v>1</v>
      </c>
      <c r="I310" s="233"/>
      <c r="J310" s="230"/>
      <c r="K310" s="230"/>
      <c r="L310" s="234"/>
      <c r="M310" s="235"/>
      <c r="N310" s="236"/>
      <c r="O310" s="236"/>
      <c r="P310" s="236"/>
      <c r="Q310" s="236"/>
      <c r="R310" s="236"/>
      <c r="S310" s="236"/>
      <c r="T310" s="237"/>
      <c r="AT310" s="238" t="s">
        <v>162</v>
      </c>
      <c r="AU310" s="238" t="s">
        <v>160</v>
      </c>
      <c r="AV310" s="14" t="s">
        <v>86</v>
      </c>
      <c r="AW310" s="14" t="s">
        <v>35</v>
      </c>
      <c r="AX310" s="14" t="s">
        <v>78</v>
      </c>
      <c r="AY310" s="238" t="s">
        <v>152</v>
      </c>
    </row>
    <row r="311" spans="2:65" s="12" customFormat="1" ht="11.25">
      <c r="B311" s="206"/>
      <c r="C311" s="207"/>
      <c r="D311" s="208" t="s">
        <v>162</v>
      </c>
      <c r="E311" s="209" t="s">
        <v>1</v>
      </c>
      <c r="F311" s="210" t="s">
        <v>248</v>
      </c>
      <c r="G311" s="207"/>
      <c r="H311" s="211">
        <v>6.2750000000000004</v>
      </c>
      <c r="I311" s="212"/>
      <c r="J311" s="207"/>
      <c r="K311" s="207"/>
      <c r="L311" s="213"/>
      <c r="M311" s="214"/>
      <c r="N311" s="215"/>
      <c r="O311" s="215"/>
      <c r="P311" s="215"/>
      <c r="Q311" s="215"/>
      <c r="R311" s="215"/>
      <c r="S311" s="215"/>
      <c r="T311" s="216"/>
      <c r="AT311" s="217" t="s">
        <v>162</v>
      </c>
      <c r="AU311" s="217" t="s">
        <v>160</v>
      </c>
      <c r="AV311" s="12" t="s">
        <v>160</v>
      </c>
      <c r="AW311" s="12" t="s">
        <v>35</v>
      </c>
      <c r="AX311" s="12" t="s">
        <v>78</v>
      </c>
      <c r="AY311" s="217" t="s">
        <v>152</v>
      </c>
    </row>
    <row r="312" spans="2:65" s="13" customFormat="1" ht="11.25">
      <c r="B312" s="218"/>
      <c r="C312" s="219"/>
      <c r="D312" s="208" t="s">
        <v>162</v>
      </c>
      <c r="E312" s="220" t="s">
        <v>1</v>
      </c>
      <c r="F312" s="221" t="s">
        <v>191</v>
      </c>
      <c r="G312" s="219"/>
      <c r="H312" s="222">
        <v>7.218</v>
      </c>
      <c r="I312" s="223"/>
      <c r="J312" s="219"/>
      <c r="K312" s="219"/>
      <c r="L312" s="224"/>
      <c r="M312" s="225"/>
      <c r="N312" s="226"/>
      <c r="O312" s="226"/>
      <c r="P312" s="226"/>
      <c r="Q312" s="226"/>
      <c r="R312" s="226"/>
      <c r="S312" s="226"/>
      <c r="T312" s="227"/>
      <c r="AT312" s="228" t="s">
        <v>162</v>
      </c>
      <c r="AU312" s="228" t="s">
        <v>160</v>
      </c>
      <c r="AV312" s="13" t="s">
        <v>159</v>
      </c>
      <c r="AW312" s="13" t="s">
        <v>35</v>
      </c>
      <c r="AX312" s="13" t="s">
        <v>86</v>
      </c>
      <c r="AY312" s="228" t="s">
        <v>152</v>
      </c>
    </row>
    <row r="313" spans="2:65" s="1" customFormat="1" ht="24" customHeight="1">
      <c r="B313" s="35"/>
      <c r="C313" s="193" t="s">
        <v>419</v>
      </c>
      <c r="D313" s="193" t="s">
        <v>155</v>
      </c>
      <c r="E313" s="194" t="s">
        <v>420</v>
      </c>
      <c r="F313" s="195" t="s">
        <v>421</v>
      </c>
      <c r="G313" s="196" t="s">
        <v>172</v>
      </c>
      <c r="H313" s="197">
        <v>5.2519999999999998</v>
      </c>
      <c r="I313" s="198"/>
      <c r="J313" s="199">
        <f>ROUND(I313*H313,2)</f>
        <v>0</v>
      </c>
      <c r="K313" s="195" t="s">
        <v>167</v>
      </c>
      <c r="L313" s="39"/>
      <c r="M313" s="200" t="s">
        <v>1</v>
      </c>
      <c r="N313" s="201" t="s">
        <v>44</v>
      </c>
      <c r="O313" s="67"/>
      <c r="P313" s="202">
        <f>O313*H313</f>
        <v>0</v>
      </c>
      <c r="Q313" s="202">
        <v>0</v>
      </c>
      <c r="R313" s="202">
        <f>Q313*H313</f>
        <v>0</v>
      </c>
      <c r="S313" s="202">
        <v>6.8000000000000005E-2</v>
      </c>
      <c r="T313" s="203">
        <f>S313*H313</f>
        <v>0.35713600000000001</v>
      </c>
      <c r="AR313" s="204" t="s">
        <v>159</v>
      </c>
      <c r="AT313" s="204" t="s">
        <v>155</v>
      </c>
      <c r="AU313" s="204" t="s">
        <v>160</v>
      </c>
      <c r="AY313" s="17" t="s">
        <v>152</v>
      </c>
      <c r="BE313" s="205">
        <f>IF(N313="základní",J313,0)</f>
        <v>0</v>
      </c>
      <c r="BF313" s="205">
        <f>IF(N313="snížená",J313,0)</f>
        <v>0</v>
      </c>
      <c r="BG313" s="205">
        <f>IF(N313="zákl. přenesená",J313,0)</f>
        <v>0</v>
      </c>
      <c r="BH313" s="205">
        <f>IF(N313="sníž. přenesená",J313,0)</f>
        <v>0</v>
      </c>
      <c r="BI313" s="205">
        <f>IF(N313="nulová",J313,0)</f>
        <v>0</v>
      </c>
      <c r="BJ313" s="17" t="s">
        <v>160</v>
      </c>
      <c r="BK313" s="205">
        <f>ROUND(I313*H313,2)</f>
        <v>0</v>
      </c>
      <c r="BL313" s="17" t="s">
        <v>159</v>
      </c>
      <c r="BM313" s="204" t="s">
        <v>422</v>
      </c>
    </row>
    <row r="314" spans="2:65" s="12" customFormat="1" ht="11.25">
      <c r="B314" s="206"/>
      <c r="C314" s="207"/>
      <c r="D314" s="208" t="s">
        <v>162</v>
      </c>
      <c r="E314" s="209" t="s">
        <v>1</v>
      </c>
      <c r="F314" s="210" t="s">
        <v>423</v>
      </c>
      <c r="G314" s="207"/>
      <c r="H314" s="211">
        <v>5.2519999999999998</v>
      </c>
      <c r="I314" s="212"/>
      <c r="J314" s="207"/>
      <c r="K314" s="207"/>
      <c r="L314" s="213"/>
      <c r="M314" s="214"/>
      <c r="N314" s="215"/>
      <c r="O314" s="215"/>
      <c r="P314" s="215"/>
      <c r="Q314" s="215"/>
      <c r="R314" s="215"/>
      <c r="S314" s="215"/>
      <c r="T314" s="216"/>
      <c r="AT314" s="217" t="s">
        <v>162</v>
      </c>
      <c r="AU314" s="217" t="s">
        <v>160</v>
      </c>
      <c r="AV314" s="12" t="s">
        <v>160</v>
      </c>
      <c r="AW314" s="12" t="s">
        <v>35</v>
      </c>
      <c r="AX314" s="12" t="s">
        <v>86</v>
      </c>
      <c r="AY314" s="217" t="s">
        <v>152</v>
      </c>
    </row>
    <row r="315" spans="2:65" s="11" customFormat="1" ht="22.9" customHeight="1">
      <c r="B315" s="177"/>
      <c r="C315" s="178"/>
      <c r="D315" s="179" t="s">
        <v>77</v>
      </c>
      <c r="E315" s="191" t="s">
        <v>424</v>
      </c>
      <c r="F315" s="191" t="s">
        <v>425</v>
      </c>
      <c r="G315" s="178"/>
      <c r="H315" s="178"/>
      <c r="I315" s="181"/>
      <c r="J315" s="192">
        <f>BK315</f>
        <v>0</v>
      </c>
      <c r="K315" s="178"/>
      <c r="L315" s="183"/>
      <c r="M315" s="184"/>
      <c r="N315" s="185"/>
      <c r="O315" s="185"/>
      <c r="P315" s="186">
        <f>SUM(P316:P320)</f>
        <v>0</v>
      </c>
      <c r="Q315" s="185"/>
      <c r="R315" s="186">
        <f>SUM(R316:R320)</f>
        <v>0</v>
      </c>
      <c r="S315" s="185"/>
      <c r="T315" s="187">
        <f>SUM(T316:T320)</f>
        <v>0</v>
      </c>
      <c r="AR315" s="188" t="s">
        <v>86</v>
      </c>
      <c r="AT315" s="189" t="s">
        <v>77</v>
      </c>
      <c r="AU315" s="189" t="s">
        <v>86</v>
      </c>
      <c r="AY315" s="188" t="s">
        <v>152</v>
      </c>
      <c r="BK315" s="190">
        <f>SUM(BK316:BK320)</f>
        <v>0</v>
      </c>
    </row>
    <row r="316" spans="2:65" s="1" customFormat="1" ht="24" customHeight="1">
      <c r="B316" s="35"/>
      <c r="C316" s="193" t="s">
        <v>426</v>
      </c>
      <c r="D316" s="193" t="s">
        <v>155</v>
      </c>
      <c r="E316" s="194" t="s">
        <v>427</v>
      </c>
      <c r="F316" s="195" t="s">
        <v>428</v>
      </c>
      <c r="G316" s="196" t="s">
        <v>166</v>
      </c>
      <c r="H316" s="197">
        <v>13.894</v>
      </c>
      <c r="I316" s="198"/>
      <c r="J316" s="199">
        <f>ROUND(I316*H316,2)</f>
        <v>0</v>
      </c>
      <c r="K316" s="195" t="s">
        <v>167</v>
      </c>
      <c r="L316" s="39"/>
      <c r="M316" s="200" t="s">
        <v>1</v>
      </c>
      <c r="N316" s="201" t="s">
        <v>44</v>
      </c>
      <c r="O316" s="67"/>
      <c r="P316" s="202">
        <f>O316*H316</f>
        <v>0</v>
      </c>
      <c r="Q316" s="202">
        <v>0</v>
      </c>
      <c r="R316" s="202">
        <f>Q316*H316</f>
        <v>0</v>
      </c>
      <c r="S316" s="202">
        <v>0</v>
      </c>
      <c r="T316" s="203">
        <f>S316*H316</f>
        <v>0</v>
      </c>
      <c r="AR316" s="204" t="s">
        <v>159</v>
      </c>
      <c r="AT316" s="204" t="s">
        <v>155</v>
      </c>
      <c r="AU316" s="204" t="s">
        <v>160</v>
      </c>
      <c r="AY316" s="17" t="s">
        <v>152</v>
      </c>
      <c r="BE316" s="205">
        <f>IF(N316="základní",J316,0)</f>
        <v>0</v>
      </c>
      <c r="BF316" s="205">
        <f>IF(N316="snížená",J316,0)</f>
        <v>0</v>
      </c>
      <c r="BG316" s="205">
        <f>IF(N316="zákl. přenesená",J316,0)</f>
        <v>0</v>
      </c>
      <c r="BH316" s="205">
        <f>IF(N316="sníž. přenesená",J316,0)</f>
        <v>0</v>
      </c>
      <c r="BI316" s="205">
        <f>IF(N316="nulová",J316,0)</f>
        <v>0</v>
      </c>
      <c r="BJ316" s="17" t="s">
        <v>160</v>
      </c>
      <c r="BK316" s="205">
        <f>ROUND(I316*H316,2)</f>
        <v>0</v>
      </c>
      <c r="BL316" s="17" t="s">
        <v>159</v>
      </c>
      <c r="BM316" s="204" t="s">
        <v>429</v>
      </c>
    </row>
    <row r="317" spans="2:65" s="1" customFormat="1" ht="24" customHeight="1">
      <c r="B317" s="35"/>
      <c r="C317" s="193" t="s">
        <v>430</v>
      </c>
      <c r="D317" s="193" t="s">
        <v>155</v>
      </c>
      <c r="E317" s="194" t="s">
        <v>431</v>
      </c>
      <c r="F317" s="195" t="s">
        <v>432</v>
      </c>
      <c r="G317" s="196" t="s">
        <v>166</v>
      </c>
      <c r="H317" s="197">
        <v>13.894</v>
      </c>
      <c r="I317" s="198"/>
      <c r="J317" s="199">
        <f>ROUND(I317*H317,2)</f>
        <v>0</v>
      </c>
      <c r="K317" s="195" t="s">
        <v>167</v>
      </c>
      <c r="L317" s="39"/>
      <c r="M317" s="200" t="s">
        <v>1</v>
      </c>
      <c r="N317" s="201" t="s">
        <v>44</v>
      </c>
      <c r="O317" s="67"/>
      <c r="P317" s="202">
        <f>O317*H317</f>
        <v>0</v>
      </c>
      <c r="Q317" s="202">
        <v>0</v>
      </c>
      <c r="R317" s="202">
        <f>Q317*H317</f>
        <v>0</v>
      </c>
      <c r="S317" s="202">
        <v>0</v>
      </c>
      <c r="T317" s="203">
        <f>S317*H317</f>
        <v>0</v>
      </c>
      <c r="AR317" s="204" t="s">
        <v>159</v>
      </c>
      <c r="AT317" s="204" t="s">
        <v>155</v>
      </c>
      <c r="AU317" s="204" t="s">
        <v>160</v>
      </c>
      <c r="AY317" s="17" t="s">
        <v>152</v>
      </c>
      <c r="BE317" s="205">
        <f>IF(N317="základní",J317,0)</f>
        <v>0</v>
      </c>
      <c r="BF317" s="205">
        <f>IF(N317="snížená",J317,0)</f>
        <v>0</v>
      </c>
      <c r="BG317" s="205">
        <f>IF(N317="zákl. přenesená",J317,0)</f>
        <v>0</v>
      </c>
      <c r="BH317" s="205">
        <f>IF(N317="sníž. přenesená",J317,0)</f>
        <v>0</v>
      </c>
      <c r="BI317" s="205">
        <f>IF(N317="nulová",J317,0)</f>
        <v>0</v>
      </c>
      <c r="BJ317" s="17" t="s">
        <v>160</v>
      </c>
      <c r="BK317" s="205">
        <f>ROUND(I317*H317,2)</f>
        <v>0</v>
      </c>
      <c r="BL317" s="17" t="s">
        <v>159</v>
      </c>
      <c r="BM317" s="204" t="s">
        <v>433</v>
      </c>
    </row>
    <row r="318" spans="2:65" s="1" customFormat="1" ht="24" customHeight="1">
      <c r="B318" s="35"/>
      <c r="C318" s="193" t="s">
        <v>434</v>
      </c>
      <c r="D318" s="193" t="s">
        <v>155</v>
      </c>
      <c r="E318" s="194" t="s">
        <v>435</v>
      </c>
      <c r="F318" s="195" t="s">
        <v>436</v>
      </c>
      <c r="G318" s="196" t="s">
        <v>166</v>
      </c>
      <c r="H318" s="197">
        <v>263.98599999999999</v>
      </c>
      <c r="I318" s="198"/>
      <c r="J318" s="199">
        <f>ROUND(I318*H318,2)</f>
        <v>0</v>
      </c>
      <c r="K318" s="195" t="s">
        <v>167</v>
      </c>
      <c r="L318" s="39"/>
      <c r="M318" s="200" t="s">
        <v>1</v>
      </c>
      <c r="N318" s="201" t="s">
        <v>44</v>
      </c>
      <c r="O318" s="67"/>
      <c r="P318" s="202">
        <f>O318*H318</f>
        <v>0</v>
      </c>
      <c r="Q318" s="202">
        <v>0</v>
      </c>
      <c r="R318" s="202">
        <f>Q318*H318</f>
        <v>0</v>
      </c>
      <c r="S318" s="202">
        <v>0</v>
      </c>
      <c r="T318" s="203">
        <f>S318*H318</f>
        <v>0</v>
      </c>
      <c r="AR318" s="204" t="s">
        <v>159</v>
      </c>
      <c r="AT318" s="204" t="s">
        <v>155</v>
      </c>
      <c r="AU318" s="204" t="s">
        <v>160</v>
      </c>
      <c r="AY318" s="17" t="s">
        <v>152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7" t="s">
        <v>160</v>
      </c>
      <c r="BK318" s="205">
        <f>ROUND(I318*H318,2)</f>
        <v>0</v>
      </c>
      <c r="BL318" s="17" t="s">
        <v>159</v>
      </c>
      <c r="BM318" s="204" t="s">
        <v>437</v>
      </c>
    </row>
    <row r="319" spans="2:65" s="12" customFormat="1" ht="11.25">
      <c r="B319" s="206"/>
      <c r="C319" s="207"/>
      <c r="D319" s="208" t="s">
        <v>162</v>
      </c>
      <c r="E319" s="207"/>
      <c r="F319" s="210" t="s">
        <v>438</v>
      </c>
      <c r="G319" s="207"/>
      <c r="H319" s="211">
        <v>263.98599999999999</v>
      </c>
      <c r="I319" s="212"/>
      <c r="J319" s="207"/>
      <c r="K319" s="207"/>
      <c r="L319" s="213"/>
      <c r="M319" s="214"/>
      <c r="N319" s="215"/>
      <c r="O319" s="215"/>
      <c r="P319" s="215"/>
      <c r="Q319" s="215"/>
      <c r="R319" s="215"/>
      <c r="S319" s="215"/>
      <c r="T319" s="216"/>
      <c r="AT319" s="217" t="s">
        <v>162</v>
      </c>
      <c r="AU319" s="217" t="s">
        <v>160</v>
      </c>
      <c r="AV319" s="12" t="s">
        <v>160</v>
      </c>
      <c r="AW319" s="12" t="s">
        <v>4</v>
      </c>
      <c r="AX319" s="12" t="s">
        <v>86</v>
      </c>
      <c r="AY319" s="217" t="s">
        <v>152</v>
      </c>
    </row>
    <row r="320" spans="2:65" s="1" customFormat="1" ht="24" customHeight="1">
      <c r="B320" s="35"/>
      <c r="C320" s="193" t="s">
        <v>439</v>
      </c>
      <c r="D320" s="193" t="s">
        <v>155</v>
      </c>
      <c r="E320" s="194" t="s">
        <v>440</v>
      </c>
      <c r="F320" s="195" t="s">
        <v>441</v>
      </c>
      <c r="G320" s="196" t="s">
        <v>166</v>
      </c>
      <c r="H320" s="197">
        <v>6.56</v>
      </c>
      <c r="I320" s="198"/>
      <c r="J320" s="199">
        <f>ROUND(I320*H320,2)</f>
        <v>0</v>
      </c>
      <c r="K320" s="195" t="s">
        <v>167</v>
      </c>
      <c r="L320" s="39"/>
      <c r="M320" s="200" t="s">
        <v>1</v>
      </c>
      <c r="N320" s="201" t="s">
        <v>44</v>
      </c>
      <c r="O320" s="67"/>
      <c r="P320" s="202">
        <f>O320*H320</f>
        <v>0</v>
      </c>
      <c r="Q320" s="202">
        <v>0</v>
      </c>
      <c r="R320" s="202">
        <f>Q320*H320</f>
        <v>0</v>
      </c>
      <c r="S320" s="202">
        <v>0</v>
      </c>
      <c r="T320" s="203">
        <f>S320*H320</f>
        <v>0</v>
      </c>
      <c r="AR320" s="204" t="s">
        <v>159</v>
      </c>
      <c r="AT320" s="204" t="s">
        <v>155</v>
      </c>
      <c r="AU320" s="204" t="s">
        <v>160</v>
      </c>
      <c r="AY320" s="17" t="s">
        <v>152</v>
      </c>
      <c r="BE320" s="205">
        <f>IF(N320="základní",J320,0)</f>
        <v>0</v>
      </c>
      <c r="BF320" s="205">
        <f>IF(N320="snížená",J320,0)</f>
        <v>0</v>
      </c>
      <c r="BG320" s="205">
        <f>IF(N320="zákl. přenesená",J320,0)</f>
        <v>0</v>
      </c>
      <c r="BH320" s="205">
        <f>IF(N320="sníž. přenesená",J320,0)</f>
        <v>0</v>
      </c>
      <c r="BI320" s="205">
        <f>IF(N320="nulová",J320,0)</f>
        <v>0</v>
      </c>
      <c r="BJ320" s="17" t="s">
        <v>160</v>
      </c>
      <c r="BK320" s="205">
        <f>ROUND(I320*H320,2)</f>
        <v>0</v>
      </c>
      <c r="BL320" s="17" t="s">
        <v>159</v>
      </c>
      <c r="BM320" s="204" t="s">
        <v>442</v>
      </c>
    </row>
    <row r="321" spans="2:65" s="11" customFormat="1" ht="22.9" customHeight="1">
      <c r="B321" s="177"/>
      <c r="C321" s="178"/>
      <c r="D321" s="179" t="s">
        <v>77</v>
      </c>
      <c r="E321" s="191" t="s">
        <v>443</v>
      </c>
      <c r="F321" s="191" t="s">
        <v>444</v>
      </c>
      <c r="G321" s="178"/>
      <c r="H321" s="178"/>
      <c r="I321" s="181"/>
      <c r="J321" s="192">
        <f>BK321</f>
        <v>0</v>
      </c>
      <c r="K321" s="178"/>
      <c r="L321" s="183"/>
      <c r="M321" s="184"/>
      <c r="N321" s="185"/>
      <c r="O321" s="185"/>
      <c r="P321" s="186">
        <f>P322</f>
        <v>0</v>
      </c>
      <c r="Q321" s="185"/>
      <c r="R321" s="186">
        <f>R322</f>
        <v>0</v>
      </c>
      <c r="S321" s="185"/>
      <c r="T321" s="187">
        <f>T322</f>
        <v>0</v>
      </c>
      <c r="AR321" s="188" t="s">
        <v>86</v>
      </c>
      <c r="AT321" s="189" t="s">
        <v>77</v>
      </c>
      <c r="AU321" s="189" t="s">
        <v>86</v>
      </c>
      <c r="AY321" s="188" t="s">
        <v>152</v>
      </c>
      <c r="BK321" s="190">
        <f>BK322</f>
        <v>0</v>
      </c>
    </row>
    <row r="322" spans="2:65" s="1" customFormat="1" ht="16.5" customHeight="1">
      <c r="B322" s="35"/>
      <c r="C322" s="193" t="s">
        <v>445</v>
      </c>
      <c r="D322" s="193" t="s">
        <v>155</v>
      </c>
      <c r="E322" s="194" t="s">
        <v>446</v>
      </c>
      <c r="F322" s="195" t="s">
        <v>447</v>
      </c>
      <c r="G322" s="196" t="s">
        <v>166</v>
      </c>
      <c r="H322" s="197">
        <v>4.3789999999999996</v>
      </c>
      <c r="I322" s="198"/>
      <c r="J322" s="199">
        <f>ROUND(I322*H322,2)</f>
        <v>0</v>
      </c>
      <c r="K322" s="195" t="s">
        <v>167</v>
      </c>
      <c r="L322" s="39"/>
      <c r="M322" s="200" t="s">
        <v>1</v>
      </c>
      <c r="N322" s="201" t="s">
        <v>44</v>
      </c>
      <c r="O322" s="67"/>
      <c r="P322" s="202">
        <f>O322*H322</f>
        <v>0</v>
      </c>
      <c r="Q322" s="202">
        <v>0</v>
      </c>
      <c r="R322" s="202">
        <f>Q322*H322</f>
        <v>0</v>
      </c>
      <c r="S322" s="202">
        <v>0</v>
      </c>
      <c r="T322" s="203">
        <f>S322*H322</f>
        <v>0</v>
      </c>
      <c r="AR322" s="204" t="s">
        <v>159</v>
      </c>
      <c r="AT322" s="204" t="s">
        <v>155</v>
      </c>
      <c r="AU322" s="204" t="s">
        <v>160</v>
      </c>
      <c r="AY322" s="17" t="s">
        <v>152</v>
      </c>
      <c r="BE322" s="205">
        <f>IF(N322="základní",J322,0)</f>
        <v>0</v>
      </c>
      <c r="BF322" s="205">
        <f>IF(N322="snížená",J322,0)</f>
        <v>0</v>
      </c>
      <c r="BG322" s="205">
        <f>IF(N322="zákl. přenesená",J322,0)</f>
        <v>0</v>
      </c>
      <c r="BH322" s="205">
        <f>IF(N322="sníž. přenesená",J322,0)</f>
        <v>0</v>
      </c>
      <c r="BI322" s="205">
        <f>IF(N322="nulová",J322,0)</f>
        <v>0</v>
      </c>
      <c r="BJ322" s="17" t="s">
        <v>160</v>
      </c>
      <c r="BK322" s="205">
        <f>ROUND(I322*H322,2)</f>
        <v>0</v>
      </c>
      <c r="BL322" s="17" t="s">
        <v>159</v>
      </c>
      <c r="BM322" s="204" t="s">
        <v>448</v>
      </c>
    </row>
    <row r="323" spans="2:65" s="11" customFormat="1" ht="25.9" customHeight="1">
      <c r="B323" s="177"/>
      <c r="C323" s="178"/>
      <c r="D323" s="179" t="s">
        <v>77</v>
      </c>
      <c r="E323" s="180" t="s">
        <v>449</v>
      </c>
      <c r="F323" s="180" t="s">
        <v>450</v>
      </c>
      <c r="G323" s="178"/>
      <c r="H323" s="178"/>
      <c r="I323" s="181"/>
      <c r="J323" s="182">
        <f>BK323</f>
        <v>0</v>
      </c>
      <c r="K323" s="178"/>
      <c r="L323" s="183"/>
      <c r="M323" s="184"/>
      <c r="N323" s="185"/>
      <c r="O323" s="185"/>
      <c r="P323" s="186">
        <f>P324+P345+P354+P367+P385+P396+P432+P437+P472+P484+P502+P504+P521+P567+P582+P589+P619+P632</f>
        <v>0</v>
      </c>
      <c r="Q323" s="185"/>
      <c r="R323" s="186">
        <f>R324+R345+R354+R367+R385+R396+R432+R437+R472+R484+R502+R504+R521+R567+R582+R589+R619+R632</f>
        <v>4.3234413300000014</v>
      </c>
      <c r="S323" s="185"/>
      <c r="T323" s="187">
        <f>T324+T345+T354+T367+T385+T396+T432+T437+T472+T484+T502+T504+T521+T567+T582+T589+T619+T632</f>
        <v>2.6767837099999996</v>
      </c>
      <c r="AR323" s="188" t="s">
        <v>160</v>
      </c>
      <c r="AT323" s="189" t="s">
        <v>77</v>
      </c>
      <c r="AU323" s="189" t="s">
        <v>78</v>
      </c>
      <c r="AY323" s="188" t="s">
        <v>152</v>
      </c>
      <c r="BK323" s="190">
        <f>BK324+BK345+BK354+BK367+BK385+BK396+BK432+BK437+BK472+BK484+BK502+BK504+BK521+BK567+BK582+BK589+BK619+BK632</f>
        <v>0</v>
      </c>
    </row>
    <row r="324" spans="2:65" s="11" customFormat="1" ht="22.9" customHeight="1">
      <c r="B324" s="177"/>
      <c r="C324" s="178"/>
      <c r="D324" s="179" t="s">
        <v>77</v>
      </c>
      <c r="E324" s="191" t="s">
        <v>451</v>
      </c>
      <c r="F324" s="191" t="s">
        <v>452</v>
      </c>
      <c r="G324" s="178"/>
      <c r="H324" s="178"/>
      <c r="I324" s="181"/>
      <c r="J324" s="192">
        <f>BK324</f>
        <v>0</v>
      </c>
      <c r="K324" s="178"/>
      <c r="L324" s="183"/>
      <c r="M324" s="184"/>
      <c r="N324" s="185"/>
      <c r="O324" s="185"/>
      <c r="P324" s="186">
        <f>SUM(P325:P344)</f>
        <v>0</v>
      </c>
      <c r="Q324" s="185"/>
      <c r="R324" s="186">
        <f>SUM(R325:R344)</f>
        <v>4.126457E-2</v>
      </c>
      <c r="S324" s="185"/>
      <c r="T324" s="187">
        <f>SUM(T325:T344)</f>
        <v>0</v>
      </c>
      <c r="AR324" s="188" t="s">
        <v>160</v>
      </c>
      <c r="AT324" s="189" t="s">
        <v>77</v>
      </c>
      <c r="AU324" s="189" t="s">
        <v>86</v>
      </c>
      <c r="AY324" s="188" t="s">
        <v>152</v>
      </c>
      <c r="BK324" s="190">
        <f>SUM(BK325:BK344)</f>
        <v>0</v>
      </c>
    </row>
    <row r="325" spans="2:65" s="1" customFormat="1" ht="16.5" customHeight="1">
      <c r="B325" s="35"/>
      <c r="C325" s="193" t="s">
        <v>453</v>
      </c>
      <c r="D325" s="193" t="s">
        <v>155</v>
      </c>
      <c r="E325" s="194" t="s">
        <v>454</v>
      </c>
      <c r="F325" s="195" t="s">
        <v>455</v>
      </c>
      <c r="G325" s="196" t="s">
        <v>172</v>
      </c>
      <c r="H325" s="197">
        <v>10.51</v>
      </c>
      <c r="I325" s="198"/>
      <c r="J325" s="199">
        <f>ROUND(I325*H325,2)</f>
        <v>0</v>
      </c>
      <c r="K325" s="195" t="s">
        <v>1</v>
      </c>
      <c r="L325" s="39"/>
      <c r="M325" s="200" t="s">
        <v>1</v>
      </c>
      <c r="N325" s="201" t="s">
        <v>44</v>
      </c>
      <c r="O325" s="67"/>
      <c r="P325" s="202">
        <f>O325*H325</f>
        <v>0</v>
      </c>
      <c r="Q325" s="202">
        <v>3.3999999999999998E-3</v>
      </c>
      <c r="R325" s="202">
        <f>Q325*H325</f>
        <v>3.5733999999999995E-2</v>
      </c>
      <c r="S325" s="202">
        <v>0</v>
      </c>
      <c r="T325" s="203">
        <f>S325*H325</f>
        <v>0</v>
      </c>
      <c r="AR325" s="204" t="s">
        <v>257</v>
      </c>
      <c r="AT325" s="204" t="s">
        <v>155</v>
      </c>
      <c r="AU325" s="204" t="s">
        <v>160</v>
      </c>
      <c r="AY325" s="17" t="s">
        <v>152</v>
      </c>
      <c r="BE325" s="205">
        <f>IF(N325="základní",J325,0)</f>
        <v>0</v>
      </c>
      <c r="BF325" s="205">
        <f>IF(N325="snížená",J325,0)</f>
        <v>0</v>
      </c>
      <c r="BG325" s="205">
        <f>IF(N325="zákl. přenesená",J325,0)</f>
        <v>0</v>
      </c>
      <c r="BH325" s="205">
        <f>IF(N325="sníž. přenesená",J325,0)</f>
        <v>0</v>
      </c>
      <c r="BI325" s="205">
        <f>IF(N325="nulová",J325,0)</f>
        <v>0</v>
      </c>
      <c r="BJ325" s="17" t="s">
        <v>160</v>
      </c>
      <c r="BK325" s="205">
        <f>ROUND(I325*H325,2)</f>
        <v>0</v>
      </c>
      <c r="BL325" s="17" t="s">
        <v>257</v>
      </c>
      <c r="BM325" s="204" t="s">
        <v>456</v>
      </c>
    </row>
    <row r="326" spans="2:65" s="12" customFormat="1" ht="11.25">
      <c r="B326" s="206"/>
      <c r="C326" s="207"/>
      <c r="D326" s="208" t="s">
        <v>162</v>
      </c>
      <c r="E326" s="209" t="s">
        <v>1</v>
      </c>
      <c r="F326" s="210" t="s">
        <v>457</v>
      </c>
      <c r="G326" s="207"/>
      <c r="H326" s="211">
        <v>3.5</v>
      </c>
      <c r="I326" s="212"/>
      <c r="J326" s="207"/>
      <c r="K326" s="207"/>
      <c r="L326" s="213"/>
      <c r="M326" s="214"/>
      <c r="N326" s="215"/>
      <c r="O326" s="215"/>
      <c r="P326" s="215"/>
      <c r="Q326" s="215"/>
      <c r="R326" s="215"/>
      <c r="S326" s="215"/>
      <c r="T326" s="216"/>
      <c r="AT326" s="217" t="s">
        <v>162</v>
      </c>
      <c r="AU326" s="217" t="s">
        <v>160</v>
      </c>
      <c r="AV326" s="12" t="s">
        <v>160</v>
      </c>
      <c r="AW326" s="12" t="s">
        <v>35</v>
      </c>
      <c r="AX326" s="12" t="s">
        <v>78</v>
      </c>
      <c r="AY326" s="217" t="s">
        <v>152</v>
      </c>
    </row>
    <row r="327" spans="2:65" s="12" customFormat="1" ht="11.25">
      <c r="B327" s="206"/>
      <c r="C327" s="207"/>
      <c r="D327" s="208" t="s">
        <v>162</v>
      </c>
      <c r="E327" s="209" t="s">
        <v>1</v>
      </c>
      <c r="F327" s="210" t="s">
        <v>458</v>
      </c>
      <c r="G327" s="207"/>
      <c r="H327" s="211">
        <v>3.2</v>
      </c>
      <c r="I327" s="212"/>
      <c r="J327" s="207"/>
      <c r="K327" s="207"/>
      <c r="L327" s="213"/>
      <c r="M327" s="214"/>
      <c r="N327" s="215"/>
      <c r="O327" s="215"/>
      <c r="P327" s="215"/>
      <c r="Q327" s="215"/>
      <c r="R327" s="215"/>
      <c r="S327" s="215"/>
      <c r="T327" s="216"/>
      <c r="AT327" s="217" t="s">
        <v>162</v>
      </c>
      <c r="AU327" s="217" t="s">
        <v>160</v>
      </c>
      <c r="AV327" s="12" t="s">
        <v>160</v>
      </c>
      <c r="AW327" s="12" t="s">
        <v>35</v>
      </c>
      <c r="AX327" s="12" t="s">
        <v>78</v>
      </c>
      <c r="AY327" s="217" t="s">
        <v>152</v>
      </c>
    </row>
    <row r="328" spans="2:65" s="15" customFormat="1" ht="11.25">
      <c r="B328" s="239"/>
      <c r="C328" s="240"/>
      <c r="D328" s="208" t="s">
        <v>162</v>
      </c>
      <c r="E328" s="241" t="s">
        <v>1</v>
      </c>
      <c r="F328" s="242" t="s">
        <v>216</v>
      </c>
      <c r="G328" s="240"/>
      <c r="H328" s="243">
        <v>6.7</v>
      </c>
      <c r="I328" s="244"/>
      <c r="J328" s="240"/>
      <c r="K328" s="240"/>
      <c r="L328" s="245"/>
      <c r="M328" s="246"/>
      <c r="N328" s="247"/>
      <c r="O328" s="247"/>
      <c r="P328" s="247"/>
      <c r="Q328" s="247"/>
      <c r="R328" s="247"/>
      <c r="S328" s="247"/>
      <c r="T328" s="248"/>
      <c r="AT328" s="249" t="s">
        <v>162</v>
      </c>
      <c r="AU328" s="249" t="s">
        <v>160</v>
      </c>
      <c r="AV328" s="15" t="s">
        <v>153</v>
      </c>
      <c r="AW328" s="15" t="s">
        <v>35</v>
      </c>
      <c r="AX328" s="15" t="s">
        <v>78</v>
      </c>
      <c r="AY328" s="249" t="s">
        <v>152</v>
      </c>
    </row>
    <row r="329" spans="2:65" s="12" customFormat="1" ht="22.5">
      <c r="B329" s="206"/>
      <c r="C329" s="207"/>
      <c r="D329" s="208" t="s">
        <v>162</v>
      </c>
      <c r="E329" s="209" t="s">
        <v>1</v>
      </c>
      <c r="F329" s="210" t="s">
        <v>459</v>
      </c>
      <c r="G329" s="207"/>
      <c r="H329" s="211">
        <v>3.81</v>
      </c>
      <c r="I329" s="212"/>
      <c r="J329" s="207"/>
      <c r="K329" s="207"/>
      <c r="L329" s="213"/>
      <c r="M329" s="214"/>
      <c r="N329" s="215"/>
      <c r="O329" s="215"/>
      <c r="P329" s="215"/>
      <c r="Q329" s="215"/>
      <c r="R329" s="215"/>
      <c r="S329" s="215"/>
      <c r="T329" s="216"/>
      <c r="AT329" s="217" t="s">
        <v>162</v>
      </c>
      <c r="AU329" s="217" t="s">
        <v>160</v>
      </c>
      <c r="AV329" s="12" t="s">
        <v>160</v>
      </c>
      <c r="AW329" s="12" t="s">
        <v>35</v>
      </c>
      <c r="AX329" s="12" t="s">
        <v>78</v>
      </c>
      <c r="AY329" s="217" t="s">
        <v>152</v>
      </c>
    </row>
    <row r="330" spans="2:65" s="15" customFormat="1" ht="11.25">
      <c r="B330" s="239"/>
      <c r="C330" s="240"/>
      <c r="D330" s="208" t="s">
        <v>162</v>
      </c>
      <c r="E330" s="241" t="s">
        <v>1</v>
      </c>
      <c r="F330" s="242" t="s">
        <v>216</v>
      </c>
      <c r="G330" s="240"/>
      <c r="H330" s="243">
        <v>3.81</v>
      </c>
      <c r="I330" s="244"/>
      <c r="J330" s="240"/>
      <c r="K330" s="240"/>
      <c r="L330" s="245"/>
      <c r="M330" s="246"/>
      <c r="N330" s="247"/>
      <c r="O330" s="247"/>
      <c r="P330" s="247"/>
      <c r="Q330" s="247"/>
      <c r="R330" s="247"/>
      <c r="S330" s="247"/>
      <c r="T330" s="248"/>
      <c r="AT330" s="249" t="s">
        <v>162</v>
      </c>
      <c r="AU330" s="249" t="s">
        <v>160</v>
      </c>
      <c r="AV330" s="15" t="s">
        <v>153</v>
      </c>
      <c r="AW330" s="15" t="s">
        <v>35</v>
      </c>
      <c r="AX330" s="15" t="s">
        <v>78</v>
      </c>
      <c r="AY330" s="249" t="s">
        <v>152</v>
      </c>
    </row>
    <row r="331" spans="2:65" s="13" customFormat="1" ht="11.25">
      <c r="B331" s="218"/>
      <c r="C331" s="219"/>
      <c r="D331" s="208" t="s">
        <v>162</v>
      </c>
      <c r="E331" s="220" t="s">
        <v>1</v>
      </c>
      <c r="F331" s="221" t="s">
        <v>191</v>
      </c>
      <c r="G331" s="219"/>
      <c r="H331" s="222">
        <v>10.51</v>
      </c>
      <c r="I331" s="223"/>
      <c r="J331" s="219"/>
      <c r="K331" s="219"/>
      <c r="L331" s="224"/>
      <c r="M331" s="225"/>
      <c r="N331" s="226"/>
      <c r="O331" s="226"/>
      <c r="P331" s="226"/>
      <c r="Q331" s="226"/>
      <c r="R331" s="226"/>
      <c r="S331" s="226"/>
      <c r="T331" s="227"/>
      <c r="AT331" s="228" t="s">
        <v>162</v>
      </c>
      <c r="AU331" s="228" t="s">
        <v>160</v>
      </c>
      <c r="AV331" s="13" t="s">
        <v>159</v>
      </c>
      <c r="AW331" s="13" t="s">
        <v>35</v>
      </c>
      <c r="AX331" s="13" t="s">
        <v>86</v>
      </c>
      <c r="AY331" s="228" t="s">
        <v>152</v>
      </c>
    </row>
    <row r="332" spans="2:65" s="1" customFormat="1" ht="16.5" customHeight="1">
      <c r="B332" s="35"/>
      <c r="C332" s="193" t="s">
        <v>460</v>
      </c>
      <c r="D332" s="193" t="s">
        <v>155</v>
      </c>
      <c r="E332" s="194" t="s">
        <v>461</v>
      </c>
      <c r="F332" s="195" t="s">
        <v>462</v>
      </c>
      <c r="G332" s="196" t="s">
        <v>251</v>
      </c>
      <c r="H332" s="197">
        <v>11.933</v>
      </c>
      <c r="I332" s="198"/>
      <c r="J332" s="199">
        <f>ROUND(I332*H332,2)</f>
        <v>0</v>
      </c>
      <c r="K332" s="195" t="s">
        <v>1</v>
      </c>
      <c r="L332" s="39"/>
      <c r="M332" s="200" t="s">
        <v>1</v>
      </c>
      <c r="N332" s="201" t="s">
        <v>44</v>
      </c>
      <c r="O332" s="67"/>
      <c r="P332" s="202">
        <f>O332*H332</f>
        <v>0</v>
      </c>
      <c r="Q332" s="202">
        <v>2.9E-4</v>
      </c>
      <c r="R332" s="202">
        <f>Q332*H332</f>
        <v>3.4605700000000001E-3</v>
      </c>
      <c r="S332" s="202">
        <v>0</v>
      </c>
      <c r="T332" s="203">
        <f>S332*H332</f>
        <v>0</v>
      </c>
      <c r="AR332" s="204" t="s">
        <v>257</v>
      </c>
      <c r="AT332" s="204" t="s">
        <v>155</v>
      </c>
      <c r="AU332" s="204" t="s">
        <v>160</v>
      </c>
      <c r="AY332" s="17" t="s">
        <v>152</v>
      </c>
      <c r="BE332" s="205">
        <f>IF(N332="základní",J332,0)</f>
        <v>0</v>
      </c>
      <c r="BF332" s="205">
        <f>IF(N332="snížená",J332,0)</f>
        <v>0</v>
      </c>
      <c r="BG332" s="205">
        <f>IF(N332="zákl. přenesená",J332,0)</f>
        <v>0</v>
      </c>
      <c r="BH332" s="205">
        <f>IF(N332="sníž. přenesená",J332,0)</f>
        <v>0</v>
      </c>
      <c r="BI332" s="205">
        <f>IF(N332="nulová",J332,0)</f>
        <v>0</v>
      </c>
      <c r="BJ332" s="17" t="s">
        <v>160</v>
      </c>
      <c r="BK332" s="205">
        <f>ROUND(I332*H332,2)</f>
        <v>0</v>
      </c>
      <c r="BL332" s="17" t="s">
        <v>257</v>
      </c>
      <c r="BM332" s="204" t="s">
        <v>463</v>
      </c>
    </row>
    <row r="333" spans="2:65" s="12" customFormat="1" ht="11.25">
      <c r="B333" s="206"/>
      <c r="C333" s="207"/>
      <c r="D333" s="208" t="s">
        <v>162</v>
      </c>
      <c r="E333" s="209" t="s">
        <v>1</v>
      </c>
      <c r="F333" s="210" t="s">
        <v>464</v>
      </c>
      <c r="G333" s="207"/>
      <c r="H333" s="211">
        <v>6.2</v>
      </c>
      <c r="I333" s="212"/>
      <c r="J333" s="207"/>
      <c r="K333" s="207"/>
      <c r="L333" s="213"/>
      <c r="M333" s="214"/>
      <c r="N333" s="215"/>
      <c r="O333" s="215"/>
      <c r="P333" s="215"/>
      <c r="Q333" s="215"/>
      <c r="R333" s="215"/>
      <c r="S333" s="215"/>
      <c r="T333" s="216"/>
      <c r="AT333" s="217" t="s">
        <v>162</v>
      </c>
      <c r="AU333" s="217" t="s">
        <v>160</v>
      </c>
      <c r="AV333" s="12" t="s">
        <v>160</v>
      </c>
      <c r="AW333" s="12" t="s">
        <v>35</v>
      </c>
      <c r="AX333" s="12" t="s">
        <v>78</v>
      </c>
      <c r="AY333" s="217" t="s">
        <v>152</v>
      </c>
    </row>
    <row r="334" spans="2:65" s="15" customFormat="1" ht="11.25">
      <c r="B334" s="239"/>
      <c r="C334" s="240"/>
      <c r="D334" s="208" t="s">
        <v>162</v>
      </c>
      <c r="E334" s="241" t="s">
        <v>1</v>
      </c>
      <c r="F334" s="242" t="s">
        <v>216</v>
      </c>
      <c r="G334" s="240"/>
      <c r="H334" s="243">
        <v>6.2</v>
      </c>
      <c r="I334" s="244"/>
      <c r="J334" s="240"/>
      <c r="K334" s="240"/>
      <c r="L334" s="245"/>
      <c r="M334" s="246"/>
      <c r="N334" s="247"/>
      <c r="O334" s="247"/>
      <c r="P334" s="247"/>
      <c r="Q334" s="247"/>
      <c r="R334" s="247"/>
      <c r="S334" s="247"/>
      <c r="T334" s="248"/>
      <c r="AT334" s="249" t="s">
        <v>162</v>
      </c>
      <c r="AU334" s="249" t="s">
        <v>160</v>
      </c>
      <c r="AV334" s="15" t="s">
        <v>153</v>
      </c>
      <c r="AW334" s="15" t="s">
        <v>35</v>
      </c>
      <c r="AX334" s="15" t="s">
        <v>78</v>
      </c>
      <c r="AY334" s="249" t="s">
        <v>152</v>
      </c>
    </row>
    <row r="335" spans="2:65" s="12" customFormat="1" ht="11.25">
      <c r="B335" s="206"/>
      <c r="C335" s="207"/>
      <c r="D335" s="208" t="s">
        <v>162</v>
      </c>
      <c r="E335" s="209" t="s">
        <v>1</v>
      </c>
      <c r="F335" s="210" t="s">
        <v>465</v>
      </c>
      <c r="G335" s="207"/>
      <c r="H335" s="211">
        <v>5.7329999999999997</v>
      </c>
      <c r="I335" s="212"/>
      <c r="J335" s="207"/>
      <c r="K335" s="207"/>
      <c r="L335" s="213"/>
      <c r="M335" s="214"/>
      <c r="N335" s="215"/>
      <c r="O335" s="215"/>
      <c r="P335" s="215"/>
      <c r="Q335" s="215"/>
      <c r="R335" s="215"/>
      <c r="S335" s="215"/>
      <c r="T335" s="216"/>
      <c r="AT335" s="217" t="s">
        <v>162</v>
      </c>
      <c r="AU335" s="217" t="s">
        <v>160</v>
      </c>
      <c r="AV335" s="12" t="s">
        <v>160</v>
      </c>
      <c r="AW335" s="12" t="s">
        <v>35</v>
      </c>
      <c r="AX335" s="12" t="s">
        <v>78</v>
      </c>
      <c r="AY335" s="217" t="s">
        <v>152</v>
      </c>
    </row>
    <row r="336" spans="2:65" s="15" customFormat="1" ht="11.25">
      <c r="B336" s="239"/>
      <c r="C336" s="240"/>
      <c r="D336" s="208" t="s">
        <v>162</v>
      </c>
      <c r="E336" s="241" t="s">
        <v>1</v>
      </c>
      <c r="F336" s="242" t="s">
        <v>216</v>
      </c>
      <c r="G336" s="240"/>
      <c r="H336" s="243">
        <v>5.7329999999999997</v>
      </c>
      <c r="I336" s="244"/>
      <c r="J336" s="240"/>
      <c r="K336" s="240"/>
      <c r="L336" s="245"/>
      <c r="M336" s="246"/>
      <c r="N336" s="247"/>
      <c r="O336" s="247"/>
      <c r="P336" s="247"/>
      <c r="Q336" s="247"/>
      <c r="R336" s="247"/>
      <c r="S336" s="247"/>
      <c r="T336" s="248"/>
      <c r="AT336" s="249" t="s">
        <v>162</v>
      </c>
      <c r="AU336" s="249" t="s">
        <v>160</v>
      </c>
      <c r="AV336" s="15" t="s">
        <v>153</v>
      </c>
      <c r="AW336" s="15" t="s">
        <v>35</v>
      </c>
      <c r="AX336" s="15" t="s">
        <v>78</v>
      </c>
      <c r="AY336" s="249" t="s">
        <v>152</v>
      </c>
    </row>
    <row r="337" spans="2:65" s="13" customFormat="1" ht="11.25">
      <c r="B337" s="218"/>
      <c r="C337" s="219"/>
      <c r="D337" s="208" t="s">
        <v>162</v>
      </c>
      <c r="E337" s="220" t="s">
        <v>1</v>
      </c>
      <c r="F337" s="221" t="s">
        <v>191</v>
      </c>
      <c r="G337" s="219"/>
      <c r="H337" s="222">
        <v>11.933</v>
      </c>
      <c r="I337" s="223"/>
      <c r="J337" s="219"/>
      <c r="K337" s="219"/>
      <c r="L337" s="224"/>
      <c r="M337" s="225"/>
      <c r="N337" s="226"/>
      <c r="O337" s="226"/>
      <c r="P337" s="226"/>
      <c r="Q337" s="226"/>
      <c r="R337" s="226"/>
      <c r="S337" s="226"/>
      <c r="T337" s="227"/>
      <c r="AT337" s="228" t="s">
        <v>162</v>
      </c>
      <c r="AU337" s="228" t="s">
        <v>160</v>
      </c>
      <c r="AV337" s="13" t="s">
        <v>159</v>
      </c>
      <c r="AW337" s="13" t="s">
        <v>35</v>
      </c>
      <c r="AX337" s="13" t="s">
        <v>86</v>
      </c>
      <c r="AY337" s="228" t="s">
        <v>152</v>
      </c>
    </row>
    <row r="338" spans="2:65" s="1" customFormat="1" ht="16.5" customHeight="1">
      <c r="B338" s="35"/>
      <c r="C338" s="193" t="s">
        <v>466</v>
      </c>
      <c r="D338" s="193" t="s">
        <v>155</v>
      </c>
      <c r="E338" s="194" t="s">
        <v>467</v>
      </c>
      <c r="F338" s="195" t="s">
        <v>468</v>
      </c>
      <c r="G338" s="196" t="s">
        <v>158</v>
      </c>
      <c r="H338" s="197">
        <v>13</v>
      </c>
      <c r="I338" s="198"/>
      <c r="J338" s="199">
        <f>ROUND(I338*H338,2)</f>
        <v>0</v>
      </c>
      <c r="K338" s="195" t="s">
        <v>1</v>
      </c>
      <c r="L338" s="39"/>
      <c r="M338" s="200" t="s">
        <v>1</v>
      </c>
      <c r="N338" s="201" t="s">
        <v>44</v>
      </c>
      <c r="O338" s="67"/>
      <c r="P338" s="202">
        <f>O338*H338</f>
        <v>0</v>
      </c>
      <c r="Q338" s="202">
        <v>1.1E-4</v>
      </c>
      <c r="R338" s="202">
        <f>Q338*H338</f>
        <v>1.4300000000000001E-3</v>
      </c>
      <c r="S338" s="202">
        <v>0</v>
      </c>
      <c r="T338" s="203">
        <f>S338*H338</f>
        <v>0</v>
      </c>
      <c r="AR338" s="204" t="s">
        <v>257</v>
      </c>
      <c r="AT338" s="204" t="s">
        <v>155</v>
      </c>
      <c r="AU338" s="204" t="s">
        <v>160</v>
      </c>
      <c r="AY338" s="17" t="s">
        <v>152</v>
      </c>
      <c r="BE338" s="205">
        <f>IF(N338="základní",J338,0)</f>
        <v>0</v>
      </c>
      <c r="BF338" s="205">
        <f>IF(N338="snížená",J338,0)</f>
        <v>0</v>
      </c>
      <c r="BG338" s="205">
        <f>IF(N338="zákl. přenesená",J338,0)</f>
        <v>0</v>
      </c>
      <c r="BH338" s="205">
        <f>IF(N338="sníž. přenesená",J338,0)</f>
        <v>0</v>
      </c>
      <c r="BI338" s="205">
        <f>IF(N338="nulová",J338,0)</f>
        <v>0</v>
      </c>
      <c r="BJ338" s="17" t="s">
        <v>160</v>
      </c>
      <c r="BK338" s="205">
        <f>ROUND(I338*H338,2)</f>
        <v>0</v>
      </c>
      <c r="BL338" s="17" t="s">
        <v>257</v>
      </c>
      <c r="BM338" s="204" t="s">
        <v>469</v>
      </c>
    </row>
    <row r="339" spans="2:65" s="12" customFormat="1" ht="11.25">
      <c r="B339" s="206"/>
      <c r="C339" s="207"/>
      <c r="D339" s="208" t="s">
        <v>162</v>
      </c>
      <c r="E339" s="209" t="s">
        <v>1</v>
      </c>
      <c r="F339" s="210" t="s">
        <v>470</v>
      </c>
      <c r="G339" s="207"/>
      <c r="H339" s="211">
        <v>4</v>
      </c>
      <c r="I339" s="212"/>
      <c r="J339" s="207"/>
      <c r="K339" s="207"/>
      <c r="L339" s="213"/>
      <c r="M339" s="214"/>
      <c r="N339" s="215"/>
      <c r="O339" s="215"/>
      <c r="P339" s="215"/>
      <c r="Q339" s="215"/>
      <c r="R339" s="215"/>
      <c r="S339" s="215"/>
      <c r="T339" s="216"/>
      <c r="AT339" s="217" t="s">
        <v>162</v>
      </c>
      <c r="AU339" s="217" t="s">
        <v>160</v>
      </c>
      <c r="AV339" s="12" t="s">
        <v>160</v>
      </c>
      <c r="AW339" s="12" t="s">
        <v>35</v>
      </c>
      <c r="AX339" s="12" t="s">
        <v>78</v>
      </c>
      <c r="AY339" s="217" t="s">
        <v>152</v>
      </c>
    </row>
    <row r="340" spans="2:65" s="12" customFormat="1" ht="11.25">
      <c r="B340" s="206"/>
      <c r="C340" s="207"/>
      <c r="D340" s="208" t="s">
        <v>162</v>
      </c>
      <c r="E340" s="209" t="s">
        <v>1</v>
      </c>
      <c r="F340" s="210" t="s">
        <v>471</v>
      </c>
      <c r="G340" s="207"/>
      <c r="H340" s="211">
        <v>9</v>
      </c>
      <c r="I340" s="212"/>
      <c r="J340" s="207"/>
      <c r="K340" s="207"/>
      <c r="L340" s="213"/>
      <c r="M340" s="214"/>
      <c r="N340" s="215"/>
      <c r="O340" s="215"/>
      <c r="P340" s="215"/>
      <c r="Q340" s="215"/>
      <c r="R340" s="215"/>
      <c r="S340" s="215"/>
      <c r="T340" s="216"/>
      <c r="AT340" s="217" t="s">
        <v>162</v>
      </c>
      <c r="AU340" s="217" t="s">
        <v>160</v>
      </c>
      <c r="AV340" s="12" t="s">
        <v>160</v>
      </c>
      <c r="AW340" s="12" t="s">
        <v>35</v>
      </c>
      <c r="AX340" s="12" t="s">
        <v>78</v>
      </c>
      <c r="AY340" s="217" t="s">
        <v>152</v>
      </c>
    </row>
    <row r="341" spans="2:65" s="13" customFormat="1" ht="11.25">
      <c r="B341" s="218"/>
      <c r="C341" s="219"/>
      <c r="D341" s="208" t="s">
        <v>162</v>
      </c>
      <c r="E341" s="220" t="s">
        <v>1</v>
      </c>
      <c r="F341" s="221" t="s">
        <v>191</v>
      </c>
      <c r="G341" s="219"/>
      <c r="H341" s="222">
        <v>13</v>
      </c>
      <c r="I341" s="223"/>
      <c r="J341" s="219"/>
      <c r="K341" s="219"/>
      <c r="L341" s="224"/>
      <c r="M341" s="225"/>
      <c r="N341" s="226"/>
      <c r="O341" s="226"/>
      <c r="P341" s="226"/>
      <c r="Q341" s="226"/>
      <c r="R341" s="226"/>
      <c r="S341" s="226"/>
      <c r="T341" s="227"/>
      <c r="AT341" s="228" t="s">
        <v>162</v>
      </c>
      <c r="AU341" s="228" t="s">
        <v>160</v>
      </c>
      <c r="AV341" s="13" t="s">
        <v>159</v>
      </c>
      <c r="AW341" s="13" t="s">
        <v>35</v>
      </c>
      <c r="AX341" s="13" t="s">
        <v>86</v>
      </c>
      <c r="AY341" s="228" t="s">
        <v>152</v>
      </c>
    </row>
    <row r="342" spans="2:65" s="1" customFormat="1" ht="16.5" customHeight="1">
      <c r="B342" s="35"/>
      <c r="C342" s="193" t="s">
        <v>472</v>
      </c>
      <c r="D342" s="193" t="s">
        <v>155</v>
      </c>
      <c r="E342" s="194" t="s">
        <v>473</v>
      </c>
      <c r="F342" s="195" t="s">
        <v>474</v>
      </c>
      <c r="G342" s="196" t="s">
        <v>251</v>
      </c>
      <c r="H342" s="197">
        <v>2</v>
      </c>
      <c r="I342" s="198"/>
      <c r="J342" s="199">
        <f>ROUND(I342*H342,2)</f>
        <v>0</v>
      </c>
      <c r="K342" s="195" t="s">
        <v>1</v>
      </c>
      <c r="L342" s="39"/>
      <c r="M342" s="200" t="s">
        <v>1</v>
      </c>
      <c r="N342" s="201" t="s">
        <v>44</v>
      </c>
      <c r="O342" s="67"/>
      <c r="P342" s="202">
        <f>O342*H342</f>
        <v>0</v>
      </c>
      <c r="Q342" s="202">
        <v>3.2000000000000003E-4</v>
      </c>
      <c r="R342" s="202">
        <f>Q342*H342</f>
        <v>6.4000000000000005E-4</v>
      </c>
      <c r="S342" s="202">
        <v>0</v>
      </c>
      <c r="T342" s="203">
        <f>S342*H342</f>
        <v>0</v>
      </c>
      <c r="AR342" s="204" t="s">
        <v>257</v>
      </c>
      <c r="AT342" s="204" t="s">
        <v>155</v>
      </c>
      <c r="AU342" s="204" t="s">
        <v>160</v>
      </c>
      <c r="AY342" s="17" t="s">
        <v>152</v>
      </c>
      <c r="BE342" s="205">
        <f>IF(N342="základní",J342,0)</f>
        <v>0</v>
      </c>
      <c r="BF342" s="205">
        <f>IF(N342="snížená",J342,0)</f>
        <v>0</v>
      </c>
      <c r="BG342" s="205">
        <f>IF(N342="zákl. přenesená",J342,0)</f>
        <v>0</v>
      </c>
      <c r="BH342" s="205">
        <f>IF(N342="sníž. přenesená",J342,0)</f>
        <v>0</v>
      </c>
      <c r="BI342" s="205">
        <f>IF(N342="nulová",J342,0)</f>
        <v>0</v>
      </c>
      <c r="BJ342" s="17" t="s">
        <v>160</v>
      </c>
      <c r="BK342" s="205">
        <f>ROUND(I342*H342,2)</f>
        <v>0</v>
      </c>
      <c r="BL342" s="17" t="s">
        <v>257</v>
      </c>
      <c r="BM342" s="204" t="s">
        <v>475</v>
      </c>
    </row>
    <row r="343" spans="2:65" s="12" customFormat="1" ht="11.25">
      <c r="B343" s="206"/>
      <c r="C343" s="207"/>
      <c r="D343" s="208" t="s">
        <v>162</v>
      </c>
      <c r="E343" s="209" t="s">
        <v>1</v>
      </c>
      <c r="F343" s="210" t="s">
        <v>476</v>
      </c>
      <c r="G343" s="207"/>
      <c r="H343" s="211">
        <v>2</v>
      </c>
      <c r="I343" s="212"/>
      <c r="J343" s="207"/>
      <c r="K343" s="207"/>
      <c r="L343" s="213"/>
      <c r="M343" s="214"/>
      <c r="N343" s="215"/>
      <c r="O343" s="215"/>
      <c r="P343" s="215"/>
      <c r="Q343" s="215"/>
      <c r="R343" s="215"/>
      <c r="S343" s="215"/>
      <c r="T343" s="216"/>
      <c r="AT343" s="217" t="s">
        <v>162</v>
      </c>
      <c r="AU343" s="217" t="s">
        <v>160</v>
      </c>
      <c r="AV343" s="12" t="s">
        <v>160</v>
      </c>
      <c r="AW343" s="12" t="s">
        <v>35</v>
      </c>
      <c r="AX343" s="12" t="s">
        <v>86</v>
      </c>
      <c r="AY343" s="217" t="s">
        <v>152</v>
      </c>
    </row>
    <row r="344" spans="2:65" s="1" customFormat="1" ht="24" customHeight="1">
      <c r="B344" s="35"/>
      <c r="C344" s="193" t="s">
        <v>477</v>
      </c>
      <c r="D344" s="193" t="s">
        <v>155</v>
      </c>
      <c r="E344" s="194" t="s">
        <v>478</v>
      </c>
      <c r="F344" s="195" t="s">
        <v>479</v>
      </c>
      <c r="G344" s="196" t="s">
        <v>480</v>
      </c>
      <c r="H344" s="260"/>
      <c r="I344" s="198"/>
      <c r="J344" s="199">
        <f>ROUND(I344*H344,2)</f>
        <v>0</v>
      </c>
      <c r="K344" s="195" t="s">
        <v>167</v>
      </c>
      <c r="L344" s="39"/>
      <c r="M344" s="200" t="s">
        <v>1</v>
      </c>
      <c r="N344" s="201" t="s">
        <v>44</v>
      </c>
      <c r="O344" s="67"/>
      <c r="P344" s="202">
        <f>O344*H344</f>
        <v>0</v>
      </c>
      <c r="Q344" s="202">
        <v>0</v>
      </c>
      <c r="R344" s="202">
        <f>Q344*H344</f>
        <v>0</v>
      </c>
      <c r="S344" s="202">
        <v>0</v>
      </c>
      <c r="T344" s="203">
        <f>S344*H344</f>
        <v>0</v>
      </c>
      <c r="AR344" s="204" t="s">
        <v>257</v>
      </c>
      <c r="AT344" s="204" t="s">
        <v>155</v>
      </c>
      <c r="AU344" s="204" t="s">
        <v>160</v>
      </c>
      <c r="AY344" s="17" t="s">
        <v>152</v>
      </c>
      <c r="BE344" s="205">
        <f>IF(N344="základní",J344,0)</f>
        <v>0</v>
      </c>
      <c r="BF344" s="205">
        <f>IF(N344="snížená",J344,0)</f>
        <v>0</v>
      </c>
      <c r="BG344" s="205">
        <f>IF(N344="zákl. přenesená",J344,0)</f>
        <v>0</v>
      </c>
      <c r="BH344" s="205">
        <f>IF(N344="sníž. přenesená",J344,0)</f>
        <v>0</v>
      </c>
      <c r="BI344" s="205">
        <f>IF(N344="nulová",J344,0)</f>
        <v>0</v>
      </c>
      <c r="BJ344" s="17" t="s">
        <v>160</v>
      </c>
      <c r="BK344" s="205">
        <f>ROUND(I344*H344,2)</f>
        <v>0</v>
      </c>
      <c r="BL344" s="17" t="s">
        <v>257</v>
      </c>
      <c r="BM344" s="204" t="s">
        <v>481</v>
      </c>
    </row>
    <row r="345" spans="2:65" s="11" customFormat="1" ht="22.9" customHeight="1">
      <c r="B345" s="177"/>
      <c r="C345" s="178"/>
      <c r="D345" s="179" t="s">
        <v>77</v>
      </c>
      <c r="E345" s="191" t="s">
        <v>482</v>
      </c>
      <c r="F345" s="191" t="s">
        <v>483</v>
      </c>
      <c r="G345" s="178"/>
      <c r="H345" s="178"/>
      <c r="I345" s="181"/>
      <c r="J345" s="192">
        <f>BK345</f>
        <v>0</v>
      </c>
      <c r="K345" s="178"/>
      <c r="L345" s="183"/>
      <c r="M345" s="184"/>
      <c r="N345" s="185"/>
      <c r="O345" s="185"/>
      <c r="P345" s="186">
        <f>SUM(P346:P353)</f>
        <v>0</v>
      </c>
      <c r="Q345" s="185"/>
      <c r="R345" s="186">
        <f>SUM(R346:R353)</f>
        <v>6.1547499999999988E-3</v>
      </c>
      <c r="S345" s="185"/>
      <c r="T345" s="187">
        <f>SUM(T346:T353)</f>
        <v>0</v>
      </c>
      <c r="AR345" s="188" t="s">
        <v>160</v>
      </c>
      <c r="AT345" s="189" t="s">
        <v>77</v>
      </c>
      <c r="AU345" s="189" t="s">
        <v>86</v>
      </c>
      <c r="AY345" s="188" t="s">
        <v>152</v>
      </c>
      <c r="BK345" s="190">
        <f>SUM(BK346:BK353)</f>
        <v>0</v>
      </c>
    </row>
    <row r="346" spans="2:65" s="1" customFormat="1" ht="24" customHeight="1">
      <c r="B346" s="35"/>
      <c r="C346" s="193" t="s">
        <v>484</v>
      </c>
      <c r="D346" s="193" t="s">
        <v>155</v>
      </c>
      <c r="E346" s="194" t="s">
        <v>485</v>
      </c>
      <c r="F346" s="195" t="s">
        <v>486</v>
      </c>
      <c r="G346" s="196" t="s">
        <v>172</v>
      </c>
      <c r="H346" s="197">
        <v>35.17</v>
      </c>
      <c r="I346" s="198"/>
      <c r="J346" s="199">
        <f>ROUND(I346*H346,2)</f>
        <v>0</v>
      </c>
      <c r="K346" s="195" t="s">
        <v>1</v>
      </c>
      <c r="L346" s="39"/>
      <c r="M346" s="200" t="s">
        <v>1</v>
      </c>
      <c r="N346" s="201" t="s">
        <v>44</v>
      </c>
      <c r="O346" s="67"/>
      <c r="P346" s="202">
        <f>O346*H346</f>
        <v>0</v>
      </c>
      <c r="Q346" s="202">
        <v>1.0000000000000001E-5</v>
      </c>
      <c r="R346" s="202">
        <f>Q346*H346</f>
        <v>3.5170000000000004E-4</v>
      </c>
      <c r="S346" s="202">
        <v>0</v>
      </c>
      <c r="T346" s="203">
        <f>S346*H346</f>
        <v>0</v>
      </c>
      <c r="AR346" s="204" t="s">
        <v>257</v>
      </c>
      <c r="AT346" s="204" t="s">
        <v>155</v>
      </c>
      <c r="AU346" s="204" t="s">
        <v>160</v>
      </c>
      <c r="AY346" s="17" t="s">
        <v>152</v>
      </c>
      <c r="BE346" s="205">
        <f>IF(N346="základní",J346,0)</f>
        <v>0</v>
      </c>
      <c r="BF346" s="205">
        <f>IF(N346="snížená",J346,0)</f>
        <v>0</v>
      </c>
      <c r="BG346" s="205">
        <f>IF(N346="zákl. přenesená",J346,0)</f>
        <v>0</v>
      </c>
      <c r="BH346" s="205">
        <f>IF(N346="sníž. přenesená",J346,0)</f>
        <v>0</v>
      </c>
      <c r="BI346" s="205">
        <f>IF(N346="nulová",J346,0)</f>
        <v>0</v>
      </c>
      <c r="BJ346" s="17" t="s">
        <v>160</v>
      </c>
      <c r="BK346" s="205">
        <f>ROUND(I346*H346,2)</f>
        <v>0</v>
      </c>
      <c r="BL346" s="17" t="s">
        <v>257</v>
      </c>
      <c r="BM346" s="204" t="s">
        <v>487</v>
      </c>
    </row>
    <row r="347" spans="2:65" s="12" customFormat="1" ht="11.25">
      <c r="B347" s="206"/>
      <c r="C347" s="207"/>
      <c r="D347" s="208" t="s">
        <v>162</v>
      </c>
      <c r="E347" s="209" t="s">
        <v>1</v>
      </c>
      <c r="F347" s="210" t="s">
        <v>488</v>
      </c>
      <c r="G347" s="207"/>
      <c r="H347" s="211">
        <v>18.86</v>
      </c>
      <c r="I347" s="212"/>
      <c r="J347" s="207"/>
      <c r="K347" s="207"/>
      <c r="L347" s="213"/>
      <c r="M347" s="214"/>
      <c r="N347" s="215"/>
      <c r="O347" s="215"/>
      <c r="P347" s="215"/>
      <c r="Q347" s="215"/>
      <c r="R347" s="215"/>
      <c r="S347" s="215"/>
      <c r="T347" s="216"/>
      <c r="AT347" s="217" t="s">
        <v>162</v>
      </c>
      <c r="AU347" s="217" t="s">
        <v>160</v>
      </c>
      <c r="AV347" s="12" t="s">
        <v>160</v>
      </c>
      <c r="AW347" s="12" t="s">
        <v>35</v>
      </c>
      <c r="AX347" s="12" t="s">
        <v>78</v>
      </c>
      <c r="AY347" s="217" t="s">
        <v>152</v>
      </c>
    </row>
    <row r="348" spans="2:65" s="12" customFormat="1" ht="11.25">
      <c r="B348" s="206"/>
      <c r="C348" s="207"/>
      <c r="D348" s="208" t="s">
        <v>162</v>
      </c>
      <c r="E348" s="209" t="s">
        <v>1</v>
      </c>
      <c r="F348" s="210" t="s">
        <v>489</v>
      </c>
      <c r="G348" s="207"/>
      <c r="H348" s="211">
        <v>9.85</v>
      </c>
      <c r="I348" s="212"/>
      <c r="J348" s="207"/>
      <c r="K348" s="207"/>
      <c r="L348" s="213"/>
      <c r="M348" s="214"/>
      <c r="N348" s="215"/>
      <c r="O348" s="215"/>
      <c r="P348" s="215"/>
      <c r="Q348" s="215"/>
      <c r="R348" s="215"/>
      <c r="S348" s="215"/>
      <c r="T348" s="216"/>
      <c r="AT348" s="217" t="s">
        <v>162</v>
      </c>
      <c r="AU348" s="217" t="s">
        <v>160</v>
      </c>
      <c r="AV348" s="12" t="s">
        <v>160</v>
      </c>
      <c r="AW348" s="12" t="s">
        <v>35</v>
      </c>
      <c r="AX348" s="12" t="s">
        <v>78</v>
      </c>
      <c r="AY348" s="217" t="s">
        <v>152</v>
      </c>
    </row>
    <row r="349" spans="2:65" s="12" customFormat="1" ht="11.25">
      <c r="B349" s="206"/>
      <c r="C349" s="207"/>
      <c r="D349" s="208" t="s">
        <v>162</v>
      </c>
      <c r="E349" s="209" t="s">
        <v>1</v>
      </c>
      <c r="F349" s="210" t="s">
        <v>490</v>
      </c>
      <c r="G349" s="207"/>
      <c r="H349" s="211">
        <v>6.46</v>
      </c>
      <c r="I349" s="212"/>
      <c r="J349" s="207"/>
      <c r="K349" s="207"/>
      <c r="L349" s="213"/>
      <c r="M349" s="214"/>
      <c r="N349" s="215"/>
      <c r="O349" s="215"/>
      <c r="P349" s="215"/>
      <c r="Q349" s="215"/>
      <c r="R349" s="215"/>
      <c r="S349" s="215"/>
      <c r="T349" s="216"/>
      <c r="AT349" s="217" t="s">
        <v>162</v>
      </c>
      <c r="AU349" s="217" t="s">
        <v>160</v>
      </c>
      <c r="AV349" s="12" t="s">
        <v>160</v>
      </c>
      <c r="AW349" s="12" t="s">
        <v>35</v>
      </c>
      <c r="AX349" s="12" t="s">
        <v>78</v>
      </c>
      <c r="AY349" s="217" t="s">
        <v>152</v>
      </c>
    </row>
    <row r="350" spans="2:65" s="13" customFormat="1" ht="11.25">
      <c r="B350" s="218"/>
      <c r="C350" s="219"/>
      <c r="D350" s="208" t="s">
        <v>162</v>
      </c>
      <c r="E350" s="220" t="s">
        <v>1</v>
      </c>
      <c r="F350" s="221" t="s">
        <v>191</v>
      </c>
      <c r="G350" s="219"/>
      <c r="H350" s="222">
        <v>35.17</v>
      </c>
      <c r="I350" s="223"/>
      <c r="J350" s="219"/>
      <c r="K350" s="219"/>
      <c r="L350" s="224"/>
      <c r="M350" s="225"/>
      <c r="N350" s="226"/>
      <c r="O350" s="226"/>
      <c r="P350" s="226"/>
      <c r="Q350" s="226"/>
      <c r="R350" s="226"/>
      <c r="S350" s="226"/>
      <c r="T350" s="227"/>
      <c r="AT350" s="228" t="s">
        <v>162</v>
      </c>
      <c r="AU350" s="228" t="s">
        <v>160</v>
      </c>
      <c r="AV350" s="13" t="s">
        <v>159</v>
      </c>
      <c r="AW350" s="13" t="s">
        <v>35</v>
      </c>
      <c r="AX350" s="13" t="s">
        <v>86</v>
      </c>
      <c r="AY350" s="228" t="s">
        <v>152</v>
      </c>
    </row>
    <row r="351" spans="2:65" s="1" customFormat="1" ht="16.5" customHeight="1">
      <c r="B351" s="35"/>
      <c r="C351" s="250" t="s">
        <v>491</v>
      </c>
      <c r="D351" s="250" t="s">
        <v>277</v>
      </c>
      <c r="E351" s="251" t="s">
        <v>492</v>
      </c>
      <c r="F351" s="252" t="s">
        <v>493</v>
      </c>
      <c r="G351" s="253" t="s">
        <v>172</v>
      </c>
      <c r="H351" s="254">
        <v>38.686999999999998</v>
      </c>
      <c r="I351" s="255"/>
      <c r="J351" s="256">
        <f>ROUND(I351*H351,2)</f>
        <v>0</v>
      </c>
      <c r="K351" s="252" t="s">
        <v>1</v>
      </c>
      <c r="L351" s="257"/>
      <c r="M351" s="258" t="s">
        <v>1</v>
      </c>
      <c r="N351" s="259" t="s">
        <v>44</v>
      </c>
      <c r="O351" s="67"/>
      <c r="P351" s="202">
        <f>O351*H351</f>
        <v>0</v>
      </c>
      <c r="Q351" s="202">
        <v>1.4999999999999999E-4</v>
      </c>
      <c r="R351" s="202">
        <f>Q351*H351</f>
        <v>5.8030499999999988E-3</v>
      </c>
      <c r="S351" s="202">
        <v>0</v>
      </c>
      <c r="T351" s="203">
        <f>S351*H351</f>
        <v>0</v>
      </c>
      <c r="AR351" s="204" t="s">
        <v>346</v>
      </c>
      <c r="AT351" s="204" t="s">
        <v>277</v>
      </c>
      <c r="AU351" s="204" t="s">
        <v>160</v>
      </c>
      <c r="AY351" s="17" t="s">
        <v>152</v>
      </c>
      <c r="BE351" s="205">
        <f>IF(N351="základní",J351,0)</f>
        <v>0</v>
      </c>
      <c r="BF351" s="205">
        <f>IF(N351="snížená",J351,0)</f>
        <v>0</v>
      </c>
      <c r="BG351" s="205">
        <f>IF(N351="zákl. přenesená",J351,0)</f>
        <v>0</v>
      </c>
      <c r="BH351" s="205">
        <f>IF(N351="sníž. přenesená",J351,0)</f>
        <v>0</v>
      </c>
      <c r="BI351" s="205">
        <f>IF(N351="nulová",J351,0)</f>
        <v>0</v>
      </c>
      <c r="BJ351" s="17" t="s">
        <v>160</v>
      </c>
      <c r="BK351" s="205">
        <f>ROUND(I351*H351,2)</f>
        <v>0</v>
      </c>
      <c r="BL351" s="17" t="s">
        <v>257</v>
      </c>
      <c r="BM351" s="204" t="s">
        <v>494</v>
      </c>
    </row>
    <row r="352" spans="2:65" s="12" customFormat="1" ht="11.25">
      <c r="B352" s="206"/>
      <c r="C352" s="207"/>
      <c r="D352" s="208" t="s">
        <v>162</v>
      </c>
      <c r="E352" s="207"/>
      <c r="F352" s="210" t="s">
        <v>495</v>
      </c>
      <c r="G352" s="207"/>
      <c r="H352" s="211">
        <v>38.686999999999998</v>
      </c>
      <c r="I352" s="212"/>
      <c r="J352" s="207"/>
      <c r="K352" s="207"/>
      <c r="L352" s="213"/>
      <c r="M352" s="214"/>
      <c r="N352" s="215"/>
      <c r="O352" s="215"/>
      <c r="P352" s="215"/>
      <c r="Q352" s="215"/>
      <c r="R352" s="215"/>
      <c r="S352" s="215"/>
      <c r="T352" s="216"/>
      <c r="AT352" s="217" t="s">
        <v>162</v>
      </c>
      <c r="AU352" s="217" t="s">
        <v>160</v>
      </c>
      <c r="AV352" s="12" t="s">
        <v>160</v>
      </c>
      <c r="AW352" s="12" t="s">
        <v>4</v>
      </c>
      <c r="AX352" s="12" t="s">
        <v>86</v>
      </c>
      <c r="AY352" s="217" t="s">
        <v>152</v>
      </c>
    </row>
    <row r="353" spans="2:65" s="1" customFormat="1" ht="24" customHeight="1">
      <c r="B353" s="35"/>
      <c r="C353" s="193" t="s">
        <v>496</v>
      </c>
      <c r="D353" s="193" t="s">
        <v>155</v>
      </c>
      <c r="E353" s="194" t="s">
        <v>497</v>
      </c>
      <c r="F353" s="195" t="s">
        <v>498</v>
      </c>
      <c r="G353" s="196" t="s">
        <v>480</v>
      </c>
      <c r="H353" s="260"/>
      <c r="I353" s="198"/>
      <c r="J353" s="199">
        <f>ROUND(I353*H353,2)</f>
        <v>0</v>
      </c>
      <c r="K353" s="195" t="s">
        <v>167</v>
      </c>
      <c r="L353" s="39"/>
      <c r="M353" s="200" t="s">
        <v>1</v>
      </c>
      <c r="N353" s="201" t="s">
        <v>44</v>
      </c>
      <c r="O353" s="67"/>
      <c r="P353" s="202">
        <f>O353*H353</f>
        <v>0</v>
      </c>
      <c r="Q353" s="202">
        <v>0</v>
      </c>
      <c r="R353" s="202">
        <f>Q353*H353</f>
        <v>0</v>
      </c>
      <c r="S353" s="202">
        <v>0</v>
      </c>
      <c r="T353" s="203">
        <f>S353*H353</f>
        <v>0</v>
      </c>
      <c r="AR353" s="204" t="s">
        <v>257</v>
      </c>
      <c r="AT353" s="204" t="s">
        <v>155</v>
      </c>
      <c r="AU353" s="204" t="s">
        <v>160</v>
      </c>
      <c r="AY353" s="17" t="s">
        <v>152</v>
      </c>
      <c r="BE353" s="205">
        <f>IF(N353="základní",J353,0)</f>
        <v>0</v>
      </c>
      <c r="BF353" s="205">
        <f>IF(N353="snížená",J353,0)</f>
        <v>0</v>
      </c>
      <c r="BG353" s="205">
        <f>IF(N353="zákl. přenesená",J353,0)</f>
        <v>0</v>
      </c>
      <c r="BH353" s="205">
        <f>IF(N353="sníž. přenesená",J353,0)</f>
        <v>0</v>
      </c>
      <c r="BI353" s="205">
        <f>IF(N353="nulová",J353,0)</f>
        <v>0</v>
      </c>
      <c r="BJ353" s="17" t="s">
        <v>160</v>
      </c>
      <c r="BK353" s="205">
        <f>ROUND(I353*H353,2)</f>
        <v>0</v>
      </c>
      <c r="BL353" s="17" t="s">
        <v>257</v>
      </c>
      <c r="BM353" s="204" t="s">
        <v>499</v>
      </c>
    </row>
    <row r="354" spans="2:65" s="11" customFormat="1" ht="22.9" customHeight="1">
      <c r="B354" s="177"/>
      <c r="C354" s="178"/>
      <c r="D354" s="179" t="s">
        <v>77</v>
      </c>
      <c r="E354" s="191" t="s">
        <v>500</v>
      </c>
      <c r="F354" s="191" t="s">
        <v>501</v>
      </c>
      <c r="G354" s="178"/>
      <c r="H354" s="178"/>
      <c r="I354" s="181"/>
      <c r="J354" s="192">
        <f>BK354</f>
        <v>0</v>
      </c>
      <c r="K354" s="178"/>
      <c r="L354" s="183"/>
      <c r="M354" s="184"/>
      <c r="N354" s="185"/>
      <c r="O354" s="185"/>
      <c r="P354" s="186">
        <f>SUM(P355:P366)</f>
        <v>0</v>
      </c>
      <c r="Q354" s="185"/>
      <c r="R354" s="186">
        <f>SUM(R355:R366)</f>
        <v>2.2620000000000001E-2</v>
      </c>
      <c r="S354" s="185"/>
      <c r="T354" s="187">
        <f>SUM(T355:T366)</f>
        <v>0</v>
      </c>
      <c r="AR354" s="188" t="s">
        <v>160</v>
      </c>
      <c r="AT354" s="189" t="s">
        <v>77</v>
      </c>
      <c r="AU354" s="189" t="s">
        <v>86</v>
      </c>
      <c r="AY354" s="188" t="s">
        <v>152</v>
      </c>
      <c r="BK354" s="190">
        <f>SUM(BK355:BK366)</f>
        <v>0</v>
      </c>
    </row>
    <row r="355" spans="2:65" s="1" customFormat="1" ht="16.5" customHeight="1">
      <c r="B355" s="35"/>
      <c r="C355" s="193" t="s">
        <v>502</v>
      </c>
      <c r="D355" s="193" t="s">
        <v>155</v>
      </c>
      <c r="E355" s="194" t="s">
        <v>503</v>
      </c>
      <c r="F355" s="195" t="s">
        <v>504</v>
      </c>
      <c r="G355" s="196" t="s">
        <v>158</v>
      </c>
      <c r="H355" s="197">
        <v>1</v>
      </c>
      <c r="I355" s="198"/>
      <c r="J355" s="199">
        <f t="shared" ref="J355:J366" si="0">ROUND(I355*H355,2)</f>
        <v>0</v>
      </c>
      <c r="K355" s="195" t="s">
        <v>167</v>
      </c>
      <c r="L355" s="39"/>
      <c r="M355" s="200" t="s">
        <v>1</v>
      </c>
      <c r="N355" s="201" t="s">
        <v>44</v>
      </c>
      <c r="O355" s="67"/>
      <c r="P355" s="202">
        <f t="shared" ref="P355:P366" si="1">O355*H355</f>
        <v>0</v>
      </c>
      <c r="Q355" s="202">
        <v>1.6320000000000001E-2</v>
      </c>
      <c r="R355" s="202">
        <f t="shared" ref="R355:R366" si="2">Q355*H355</f>
        <v>1.6320000000000001E-2</v>
      </c>
      <c r="S355" s="202">
        <v>0</v>
      </c>
      <c r="T355" s="203">
        <f t="shared" ref="T355:T366" si="3">S355*H355</f>
        <v>0</v>
      </c>
      <c r="AR355" s="204" t="s">
        <v>257</v>
      </c>
      <c r="AT355" s="204" t="s">
        <v>155</v>
      </c>
      <c r="AU355" s="204" t="s">
        <v>160</v>
      </c>
      <c r="AY355" s="17" t="s">
        <v>152</v>
      </c>
      <c r="BE355" s="205">
        <f t="shared" ref="BE355:BE366" si="4">IF(N355="základní",J355,0)</f>
        <v>0</v>
      </c>
      <c r="BF355" s="205">
        <f t="shared" ref="BF355:BF366" si="5">IF(N355="snížená",J355,0)</f>
        <v>0</v>
      </c>
      <c r="BG355" s="205">
        <f t="shared" ref="BG355:BG366" si="6">IF(N355="zákl. přenesená",J355,0)</f>
        <v>0</v>
      </c>
      <c r="BH355" s="205">
        <f t="shared" ref="BH355:BH366" si="7">IF(N355="sníž. přenesená",J355,0)</f>
        <v>0</v>
      </c>
      <c r="BI355" s="205">
        <f t="shared" ref="BI355:BI366" si="8">IF(N355="nulová",J355,0)</f>
        <v>0</v>
      </c>
      <c r="BJ355" s="17" t="s">
        <v>160</v>
      </c>
      <c r="BK355" s="205">
        <f t="shared" ref="BK355:BK366" si="9">ROUND(I355*H355,2)</f>
        <v>0</v>
      </c>
      <c r="BL355" s="17" t="s">
        <v>257</v>
      </c>
      <c r="BM355" s="204" t="s">
        <v>505</v>
      </c>
    </row>
    <row r="356" spans="2:65" s="1" customFormat="1" ht="16.5" customHeight="1">
      <c r="B356" s="35"/>
      <c r="C356" s="193" t="s">
        <v>506</v>
      </c>
      <c r="D356" s="193" t="s">
        <v>155</v>
      </c>
      <c r="E356" s="194" t="s">
        <v>507</v>
      </c>
      <c r="F356" s="195" t="s">
        <v>508</v>
      </c>
      <c r="G356" s="196" t="s">
        <v>158</v>
      </c>
      <c r="H356" s="197">
        <v>1</v>
      </c>
      <c r="I356" s="198"/>
      <c r="J356" s="199">
        <f t="shared" si="0"/>
        <v>0</v>
      </c>
      <c r="K356" s="195" t="s">
        <v>1</v>
      </c>
      <c r="L356" s="39"/>
      <c r="M356" s="200" t="s">
        <v>1</v>
      </c>
      <c r="N356" s="201" t="s">
        <v>44</v>
      </c>
      <c r="O356" s="67"/>
      <c r="P356" s="202">
        <f t="shared" si="1"/>
        <v>0</v>
      </c>
      <c r="Q356" s="202">
        <v>3.8000000000000002E-4</v>
      </c>
      <c r="R356" s="202">
        <f t="shared" si="2"/>
        <v>3.8000000000000002E-4</v>
      </c>
      <c r="S356" s="202">
        <v>0</v>
      </c>
      <c r="T356" s="203">
        <f t="shared" si="3"/>
        <v>0</v>
      </c>
      <c r="AR356" s="204" t="s">
        <v>257</v>
      </c>
      <c r="AT356" s="204" t="s">
        <v>155</v>
      </c>
      <c r="AU356" s="204" t="s">
        <v>160</v>
      </c>
      <c r="AY356" s="17" t="s">
        <v>152</v>
      </c>
      <c r="BE356" s="205">
        <f t="shared" si="4"/>
        <v>0</v>
      </c>
      <c r="BF356" s="205">
        <f t="shared" si="5"/>
        <v>0</v>
      </c>
      <c r="BG356" s="205">
        <f t="shared" si="6"/>
        <v>0</v>
      </c>
      <c r="BH356" s="205">
        <f t="shared" si="7"/>
        <v>0</v>
      </c>
      <c r="BI356" s="205">
        <f t="shared" si="8"/>
        <v>0</v>
      </c>
      <c r="BJ356" s="17" t="s">
        <v>160</v>
      </c>
      <c r="BK356" s="205">
        <f t="shared" si="9"/>
        <v>0</v>
      </c>
      <c r="BL356" s="17" t="s">
        <v>257</v>
      </c>
      <c r="BM356" s="204" t="s">
        <v>509</v>
      </c>
    </row>
    <row r="357" spans="2:65" s="1" customFormat="1" ht="16.5" customHeight="1">
      <c r="B357" s="35"/>
      <c r="C357" s="193" t="s">
        <v>510</v>
      </c>
      <c r="D357" s="193" t="s">
        <v>155</v>
      </c>
      <c r="E357" s="194" t="s">
        <v>511</v>
      </c>
      <c r="F357" s="195" t="s">
        <v>512</v>
      </c>
      <c r="G357" s="196" t="s">
        <v>251</v>
      </c>
      <c r="H357" s="197">
        <v>1</v>
      </c>
      <c r="I357" s="198"/>
      <c r="J357" s="199">
        <f t="shared" si="0"/>
        <v>0</v>
      </c>
      <c r="K357" s="195" t="s">
        <v>167</v>
      </c>
      <c r="L357" s="39"/>
      <c r="M357" s="200" t="s">
        <v>1</v>
      </c>
      <c r="N357" s="201" t="s">
        <v>44</v>
      </c>
      <c r="O357" s="67"/>
      <c r="P357" s="202">
        <f t="shared" si="1"/>
        <v>0</v>
      </c>
      <c r="Q357" s="202">
        <v>2.9E-4</v>
      </c>
      <c r="R357" s="202">
        <f t="shared" si="2"/>
        <v>2.9E-4</v>
      </c>
      <c r="S357" s="202">
        <v>0</v>
      </c>
      <c r="T357" s="203">
        <f t="shared" si="3"/>
        <v>0</v>
      </c>
      <c r="AR357" s="204" t="s">
        <v>257</v>
      </c>
      <c r="AT357" s="204" t="s">
        <v>155</v>
      </c>
      <c r="AU357" s="204" t="s">
        <v>160</v>
      </c>
      <c r="AY357" s="17" t="s">
        <v>152</v>
      </c>
      <c r="BE357" s="205">
        <f t="shared" si="4"/>
        <v>0</v>
      </c>
      <c r="BF357" s="205">
        <f t="shared" si="5"/>
        <v>0</v>
      </c>
      <c r="BG357" s="205">
        <f t="shared" si="6"/>
        <v>0</v>
      </c>
      <c r="BH357" s="205">
        <f t="shared" si="7"/>
        <v>0</v>
      </c>
      <c r="BI357" s="205">
        <f t="shared" si="8"/>
        <v>0</v>
      </c>
      <c r="BJ357" s="17" t="s">
        <v>160</v>
      </c>
      <c r="BK357" s="205">
        <f t="shared" si="9"/>
        <v>0</v>
      </c>
      <c r="BL357" s="17" t="s">
        <v>257</v>
      </c>
      <c r="BM357" s="204" t="s">
        <v>513</v>
      </c>
    </row>
    <row r="358" spans="2:65" s="1" customFormat="1" ht="16.5" customHeight="1">
      <c r="B358" s="35"/>
      <c r="C358" s="193" t="s">
        <v>514</v>
      </c>
      <c r="D358" s="193" t="s">
        <v>155</v>
      </c>
      <c r="E358" s="194" t="s">
        <v>515</v>
      </c>
      <c r="F358" s="195" t="s">
        <v>516</v>
      </c>
      <c r="G358" s="196" t="s">
        <v>251</v>
      </c>
      <c r="H358" s="197">
        <v>6</v>
      </c>
      <c r="I358" s="198"/>
      <c r="J358" s="199">
        <f t="shared" si="0"/>
        <v>0</v>
      </c>
      <c r="K358" s="195" t="s">
        <v>167</v>
      </c>
      <c r="L358" s="39"/>
      <c r="M358" s="200" t="s">
        <v>1</v>
      </c>
      <c r="N358" s="201" t="s">
        <v>44</v>
      </c>
      <c r="O358" s="67"/>
      <c r="P358" s="202">
        <f t="shared" si="1"/>
        <v>0</v>
      </c>
      <c r="Q358" s="202">
        <v>3.5E-4</v>
      </c>
      <c r="R358" s="202">
        <f t="shared" si="2"/>
        <v>2.0999999999999999E-3</v>
      </c>
      <c r="S358" s="202">
        <v>0</v>
      </c>
      <c r="T358" s="203">
        <f t="shared" si="3"/>
        <v>0</v>
      </c>
      <c r="AR358" s="204" t="s">
        <v>257</v>
      </c>
      <c r="AT358" s="204" t="s">
        <v>155</v>
      </c>
      <c r="AU358" s="204" t="s">
        <v>160</v>
      </c>
      <c r="AY358" s="17" t="s">
        <v>152</v>
      </c>
      <c r="BE358" s="205">
        <f t="shared" si="4"/>
        <v>0</v>
      </c>
      <c r="BF358" s="205">
        <f t="shared" si="5"/>
        <v>0</v>
      </c>
      <c r="BG358" s="205">
        <f t="shared" si="6"/>
        <v>0</v>
      </c>
      <c r="BH358" s="205">
        <f t="shared" si="7"/>
        <v>0</v>
      </c>
      <c r="BI358" s="205">
        <f t="shared" si="8"/>
        <v>0</v>
      </c>
      <c r="BJ358" s="17" t="s">
        <v>160</v>
      </c>
      <c r="BK358" s="205">
        <f t="shared" si="9"/>
        <v>0</v>
      </c>
      <c r="BL358" s="17" t="s">
        <v>257</v>
      </c>
      <c r="BM358" s="204" t="s">
        <v>517</v>
      </c>
    </row>
    <row r="359" spans="2:65" s="1" customFormat="1" ht="16.5" customHeight="1">
      <c r="B359" s="35"/>
      <c r="C359" s="193" t="s">
        <v>518</v>
      </c>
      <c r="D359" s="193" t="s">
        <v>155</v>
      </c>
      <c r="E359" s="194" t="s">
        <v>519</v>
      </c>
      <c r="F359" s="195" t="s">
        <v>520</v>
      </c>
      <c r="G359" s="196" t="s">
        <v>251</v>
      </c>
      <c r="H359" s="197">
        <v>1</v>
      </c>
      <c r="I359" s="198"/>
      <c r="J359" s="199">
        <f t="shared" si="0"/>
        <v>0</v>
      </c>
      <c r="K359" s="195" t="s">
        <v>167</v>
      </c>
      <c r="L359" s="39"/>
      <c r="M359" s="200" t="s">
        <v>1</v>
      </c>
      <c r="N359" s="201" t="s">
        <v>44</v>
      </c>
      <c r="O359" s="67"/>
      <c r="P359" s="202">
        <f t="shared" si="1"/>
        <v>0</v>
      </c>
      <c r="Q359" s="202">
        <v>5.6999999999999998E-4</v>
      </c>
      <c r="R359" s="202">
        <f t="shared" si="2"/>
        <v>5.6999999999999998E-4</v>
      </c>
      <c r="S359" s="202">
        <v>0</v>
      </c>
      <c r="T359" s="203">
        <f t="shared" si="3"/>
        <v>0</v>
      </c>
      <c r="AR359" s="204" t="s">
        <v>257</v>
      </c>
      <c r="AT359" s="204" t="s">
        <v>155</v>
      </c>
      <c r="AU359" s="204" t="s">
        <v>160</v>
      </c>
      <c r="AY359" s="17" t="s">
        <v>152</v>
      </c>
      <c r="BE359" s="205">
        <f t="shared" si="4"/>
        <v>0</v>
      </c>
      <c r="BF359" s="205">
        <f t="shared" si="5"/>
        <v>0</v>
      </c>
      <c r="BG359" s="205">
        <f t="shared" si="6"/>
        <v>0</v>
      </c>
      <c r="BH359" s="205">
        <f t="shared" si="7"/>
        <v>0</v>
      </c>
      <c r="BI359" s="205">
        <f t="shared" si="8"/>
        <v>0</v>
      </c>
      <c r="BJ359" s="17" t="s">
        <v>160</v>
      </c>
      <c r="BK359" s="205">
        <f t="shared" si="9"/>
        <v>0</v>
      </c>
      <c r="BL359" s="17" t="s">
        <v>257</v>
      </c>
      <c r="BM359" s="204" t="s">
        <v>521</v>
      </c>
    </row>
    <row r="360" spans="2:65" s="1" customFormat="1" ht="16.5" customHeight="1">
      <c r="B360" s="35"/>
      <c r="C360" s="193" t="s">
        <v>522</v>
      </c>
      <c r="D360" s="193" t="s">
        <v>155</v>
      </c>
      <c r="E360" s="194" t="s">
        <v>523</v>
      </c>
      <c r="F360" s="195" t="s">
        <v>524</v>
      </c>
      <c r="G360" s="196" t="s">
        <v>251</v>
      </c>
      <c r="H360" s="197">
        <v>2</v>
      </c>
      <c r="I360" s="198"/>
      <c r="J360" s="199">
        <f t="shared" si="0"/>
        <v>0</v>
      </c>
      <c r="K360" s="195" t="s">
        <v>167</v>
      </c>
      <c r="L360" s="39"/>
      <c r="M360" s="200" t="s">
        <v>1</v>
      </c>
      <c r="N360" s="201" t="s">
        <v>44</v>
      </c>
      <c r="O360" s="67"/>
      <c r="P360" s="202">
        <f t="shared" si="1"/>
        <v>0</v>
      </c>
      <c r="Q360" s="202">
        <v>1.14E-3</v>
      </c>
      <c r="R360" s="202">
        <f t="shared" si="2"/>
        <v>2.2799999999999999E-3</v>
      </c>
      <c r="S360" s="202">
        <v>0</v>
      </c>
      <c r="T360" s="203">
        <f t="shared" si="3"/>
        <v>0</v>
      </c>
      <c r="AR360" s="204" t="s">
        <v>257</v>
      </c>
      <c r="AT360" s="204" t="s">
        <v>155</v>
      </c>
      <c r="AU360" s="204" t="s">
        <v>160</v>
      </c>
      <c r="AY360" s="17" t="s">
        <v>152</v>
      </c>
      <c r="BE360" s="205">
        <f t="shared" si="4"/>
        <v>0</v>
      </c>
      <c r="BF360" s="205">
        <f t="shared" si="5"/>
        <v>0</v>
      </c>
      <c r="BG360" s="205">
        <f t="shared" si="6"/>
        <v>0</v>
      </c>
      <c r="BH360" s="205">
        <f t="shared" si="7"/>
        <v>0</v>
      </c>
      <c r="BI360" s="205">
        <f t="shared" si="8"/>
        <v>0</v>
      </c>
      <c r="BJ360" s="17" t="s">
        <v>160</v>
      </c>
      <c r="BK360" s="205">
        <f t="shared" si="9"/>
        <v>0</v>
      </c>
      <c r="BL360" s="17" t="s">
        <v>257</v>
      </c>
      <c r="BM360" s="204" t="s">
        <v>525</v>
      </c>
    </row>
    <row r="361" spans="2:65" s="1" customFormat="1" ht="16.5" customHeight="1">
      <c r="B361" s="35"/>
      <c r="C361" s="193" t="s">
        <v>526</v>
      </c>
      <c r="D361" s="193" t="s">
        <v>155</v>
      </c>
      <c r="E361" s="194" t="s">
        <v>527</v>
      </c>
      <c r="F361" s="195" t="s">
        <v>528</v>
      </c>
      <c r="G361" s="196" t="s">
        <v>158</v>
      </c>
      <c r="H361" s="197">
        <v>3</v>
      </c>
      <c r="I361" s="198"/>
      <c r="J361" s="199">
        <f t="shared" si="0"/>
        <v>0</v>
      </c>
      <c r="K361" s="195" t="s">
        <v>167</v>
      </c>
      <c r="L361" s="39"/>
      <c r="M361" s="200" t="s">
        <v>1</v>
      </c>
      <c r="N361" s="201" t="s">
        <v>44</v>
      </c>
      <c r="O361" s="67"/>
      <c r="P361" s="202">
        <f t="shared" si="1"/>
        <v>0</v>
      </c>
      <c r="Q361" s="202">
        <v>0</v>
      </c>
      <c r="R361" s="202">
        <f t="shared" si="2"/>
        <v>0</v>
      </c>
      <c r="S361" s="202">
        <v>0</v>
      </c>
      <c r="T361" s="203">
        <f t="shared" si="3"/>
        <v>0</v>
      </c>
      <c r="AR361" s="204" t="s">
        <v>257</v>
      </c>
      <c r="AT361" s="204" t="s">
        <v>155</v>
      </c>
      <c r="AU361" s="204" t="s">
        <v>160</v>
      </c>
      <c r="AY361" s="17" t="s">
        <v>152</v>
      </c>
      <c r="BE361" s="205">
        <f t="shared" si="4"/>
        <v>0</v>
      </c>
      <c r="BF361" s="205">
        <f t="shared" si="5"/>
        <v>0</v>
      </c>
      <c r="BG361" s="205">
        <f t="shared" si="6"/>
        <v>0</v>
      </c>
      <c r="BH361" s="205">
        <f t="shared" si="7"/>
        <v>0</v>
      </c>
      <c r="BI361" s="205">
        <f t="shared" si="8"/>
        <v>0</v>
      </c>
      <c r="BJ361" s="17" t="s">
        <v>160</v>
      </c>
      <c r="BK361" s="205">
        <f t="shared" si="9"/>
        <v>0</v>
      </c>
      <c r="BL361" s="17" t="s">
        <v>257</v>
      </c>
      <c r="BM361" s="204" t="s">
        <v>529</v>
      </c>
    </row>
    <row r="362" spans="2:65" s="1" customFormat="1" ht="16.5" customHeight="1">
      <c r="B362" s="35"/>
      <c r="C362" s="193" t="s">
        <v>530</v>
      </c>
      <c r="D362" s="193" t="s">
        <v>155</v>
      </c>
      <c r="E362" s="194" t="s">
        <v>531</v>
      </c>
      <c r="F362" s="195" t="s">
        <v>532</v>
      </c>
      <c r="G362" s="196" t="s">
        <v>158</v>
      </c>
      <c r="H362" s="197">
        <v>2</v>
      </c>
      <c r="I362" s="198"/>
      <c r="J362" s="199">
        <f t="shared" si="0"/>
        <v>0</v>
      </c>
      <c r="K362" s="195" t="s">
        <v>167</v>
      </c>
      <c r="L362" s="39"/>
      <c r="M362" s="200" t="s">
        <v>1</v>
      </c>
      <c r="N362" s="201" t="s">
        <v>44</v>
      </c>
      <c r="O362" s="67"/>
      <c r="P362" s="202">
        <f t="shared" si="1"/>
        <v>0</v>
      </c>
      <c r="Q362" s="202">
        <v>0</v>
      </c>
      <c r="R362" s="202">
        <f t="shared" si="2"/>
        <v>0</v>
      </c>
      <c r="S362" s="202">
        <v>0</v>
      </c>
      <c r="T362" s="203">
        <f t="shared" si="3"/>
        <v>0</v>
      </c>
      <c r="AR362" s="204" t="s">
        <v>257</v>
      </c>
      <c r="AT362" s="204" t="s">
        <v>155</v>
      </c>
      <c r="AU362" s="204" t="s">
        <v>160</v>
      </c>
      <c r="AY362" s="17" t="s">
        <v>152</v>
      </c>
      <c r="BE362" s="205">
        <f t="shared" si="4"/>
        <v>0</v>
      </c>
      <c r="BF362" s="205">
        <f t="shared" si="5"/>
        <v>0</v>
      </c>
      <c r="BG362" s="205">
        <f t="shared" si="6"/>
        <v>0</v>
      </c>
      <c r="BH362" s="205">
        <f t="shared" si="7"/>
        <v>0</v>
      </c>
      <c r="BI362" s="205">
        <f t="shared" si="8"/>
        <v>0</v>
      </c>
      <c r="BJ362" s="17" t="s">
        <v>160</v>
      </c>
      <c r="BK362" s="205">
        <f t="shared" si="9"/>
        <v>0</v>
      </c>
      <c r="BL362" s="17" t="s">
        <v>257</v>
      </c>
      <c r="BM362" s="204" t="s">
        <v>533</v>
      </c>
    </row>
    <row r="363" spans="2:65" s="1" customFormat="1" ht="16.5" customHeight="1">
      <c r="B363" s="35"/>
      <c r="C363" s="193" t="s">
        <v>534</v>
      </c>
      <c r="D363" s="193" t="s">
        <v>155</v>
      </c>
      <c r="E363" s="194" t="s">
        <v>535</v>
      </c>
      <c r="F363" s="195" t="s">
        <v>536</v>
      </c>
      <c r="G363" s="196" t="s">
        <v>158</v>
      </c>
      <c r="H363" s="197">
        <v>1</v>
      </c>
      <c r="I363" s="198"/>
      <c r="J363" s="199">
        <f t="shared" si="0"/>
        <v>0</v>
      </c>
      <c r="K363" s="195" t="s">
        <v>167</v>
      </c>
      <c r="L363" s="39"/>
      <c r="M363" s="200" t="s">
        <v>1</v>
      </c>
      <c r="N363" s="201" t="s">
        <v>44</v>
      </c>
      <c r="O363" s="67"/>
      <c r="P363" s="202">
        <f t="shared" si="1"/>
        <v>0</v>
      </c>
      <c r="Q363" s="202">
        <v>0</v>
      </c>
      <c r="R363" s="202">
        <f t="shared" si="2"/>
        <v>0</v>
      </c>
      <c r="S363" s="202">
        <v>0</v>
      </c>
      <c r="T363" s="203">
        <f t="shared" si="3"/>
        <v>0</v>
      </c>
      <c r="AR363" s="204" t="s">
        <v>257</v>
      </c>
      <c r="AT363" s="204" t="s">
        <v>155</v>
      </c>
      <c r="AU363" s="204" t="s">
        <v>160</v>
      </c>
      <c r="AY363" s="17" t="s">
        <v>152</v>
      </c>
      <c r="BE363" s="205">
        <f t="shared" si="4"/>
        <v>0</v>
      </c>
      <c r="BF363" s="205">
        <f t="shared" si="5"/>
        <v>0</v>
      </c>
      <c r="BG363" s="205">
        <f t="shared" si="6"/>
        <v>0</v>
      </c>
      <c r="BH363" s="205">
        <f t="shared" si="7"/>
        <v>0</v>
      </c>
      <c r="BI363" s="205">
        <f t="shared" si="8"/>
        <v>0</v>
      </c>
      <c r="BJ363" s="17" t="s">
        <v>160</v>
      </c>
      <c r="BK363" s="205">
        <f t="shared" si="9"/>
        <v>0</v>
      </c>
      <c r="BL363" s="17" t="s">
        <v>257</v>
      </c>
      <c r="BM363" s="204" t="s">
        <v>537</v>
      </c>
    </row>
    <row r="364" spans="2:65" s="1" customFormat="1" ht="24" customHeight="1">
      <c r="B364" s="35"/>
      <c r="C364" s="193" t="s">
        <v>538</v>
      </c>
      <c r="D364" s="193" t="s">
        <v>155</v>
      </c>
      <c r="E364" s="194" t="s">
        <v>539</v>
      </c>
      <c r="F364" s="195" t="s">
        <v>540</v>
      </c>
      <c r="G364" s="196" t="s">
        <v>158</v>
      </c>
      <c r="H364" s="197">
        <v>2</v>
      </c>
      <c r="I364" s="198"/>
      <c r="J364" s="199">
        <f t="shared" si="0"/>
        <v>0</v>
      </c>
      <c r="K364" s="195" t="s">
        <v>1</v>
      </c>
      <c r="L364" s="39"/>
      <c r="M364" s="200" t="s">
        <v>1</v>
      </c>
      <c r="N364" s="201" t="s">
        <v>44</v>
      </c>
      <c r="O364" s="67"/>
      <c r="P364" s="202">
        <f t="shared" si="1"/>
        <v>0</v>
      </c>
      <c r="Q364" s="202">
        <v>3.4000000000000002E-4</v>
      </c>
      <c r="R364" s="202">
        <f t="shared" si="2"/>
        <v>6.8000000000000005E-4</v>
      </c>
      <c r="S364" s="202">
        <v>0</v>
      </c>
      <c r="T364" s="203">
        <f t="shared" si="3"/>
        <v>0</v>
      </c>
      <c r="AR364" s="204" t="s">
        <v>257</v>
      </c>
      <c r="AT364" s="204" t="s">
        <v>155</v>
      </c>
      <c r="AU364" s="204" t="s">
        <v>160</v>
      </c>
      <c r="AY364" s="17" t="s">
        <v>152</v>
      </c>
      <c r="BE364" s="205">
        <f t="shared" si="4"/>
        <v>0</v>
      </c>
      <c r="BF364" s="205">
        <f t="shared" si="5"/>
        <v>0</v>
      </c>
      <c r="BG364" s="205">
        <f t="shared" si="6"/>
        <v>0</v>
      </c>
      <c r="BH364" s="205">
        <f t="shared" si="7"/>
        <v>0</v>
      </c>
      <c r="BI364" s="205">
        <f t="shared" si="8"/>
        <v>0</v>
      </c>
      <c r="BJ364" s="17" t="s">
        <v>160</v>
      </c>
      <c r="BK364" s="205">
        <f t="shared" si="9"/>
        <v>0</v>
      </c>
      <c r="BL364" s="17" t="s">
        <v>257</v>
      </c>
      <c r="BM364" s="204" t="s">
        <v>541</v>
      </c>
    </row>
    <row r="365" spans="2:65" s="1" customFormat="1" ht="16.5" customHeight="1">
      <c r="B365" s="35"/>
      <c r="C365" s="193" t="s">
        <v>542</v>
      </c>
      <c r="D365" s="193" t="s">
        <v>155</v>
      </c>
      <c r="E365" s="194" t="s">
        <v>543</v>
      </c>
      <c r="F365" s="195" t="s">
        <v>544</v>
      </c>
      <c r="G365" s="196" t="s">
        <v>251</v>
      </c>
      <c r="H365" s="197">
        <v>10</v>
      </c>
      <c r="I365" s="198"/>
      <c r="J365" s="199">
        <f t="shared" si="0"/>
        <v>0</v>
      </c>
      <c r="K365" s="195" t="s">
        <v>167</v>
      </c>
      <c r="L365" s="39"/>
      <c r="M365" s="200" t="s">
        <v>1</v>
      </c>
      <c r="N365" s="201" t="s">
        <v>44</v>
      </c>
      <c r="O365" s="67"/>
      <c r="P365" s="202">
        <f t="shared" si="1"/>
        <v>0</v>
      </c>
      <c r="Q365" s="202">
        <v>0</v>
      </c>
      <c r="R365" s="202">
        <f t="shared" si="2"/>
        <v>0</v>
      </c>
      <c r="S365" s="202">
        <v>0</v>
      </c>
      <c r="T365" s="203">
        <f t="shared" si="3"/>
        <v>0</v>
      </c>
      <c r="AR365" s="204" t="s">
        <v>257</v>
      </c>
      <c r="AT365" s="204" t="s">
        <v>155</v>
      </c>
      <c r="AU365" s="204" t="s">
        <v>160</v>
      </c>
      <c r="AY365" s="17" t="s">
        <v>152</v>
      </c>
      <c r="BE365" s="205">
        <f t="shared" si="4"/>
        <v>0</v>
      </c>
      <c r="BF365" s="205">
        <f t="shared" si="5"/>
        <v>0</v>
      </c>
      <c r="BG365" s="205">
        <f t="shared" si="6"/>
        <v>0</v>
      </c>
      <c r="BH365" s="205">
        <f t="shared" si="7"/>
        <v>0</v>
      </c>
      <c r="BI365" s="205">
        <f t="shared" si="8"/>
        <v>0</v>
      </c>
      <c r="BJ365" s="17" t="s">
        <v>160</v>
      </c>
      <c r="BK365" s="205">
        <f t="shared" si="9"/>
        <v>0</v>
      </c>
      <c r="BL365" s="17" t="s">
        <v>257</v>
      </c>
      <c r="BM365" s="204" t="s">
        <v>545</v>
      </c>
    </row>
    <row r="366" spans="2:65" s="1" customFormat="1" ht="24" customHeight="1">
      <c r="B366" s="35"/>
      <c r="C366" s="193" t="s">
        <v>546</v>
      </c>
      <c r="D366" s="193" t="s">
        <v>155</v>
      </c>
      <c r="E366" s="194" t="s">
        <v>547</v>
      </c>
      <c r="F366" s="195" t="s">
        <v>548</v>
      </c>
      <c r="G366" s="196" t="s">
        <v>480</v>
      </c>
      <c r="H366" s="260"/>
      <c r="I366" s="198"/>
      <c r="J366" s="199">
        <f t="shared" si="0"/>
        <v>0</v>
      </c>
      <c r="K366" s="195" t="s">
        <v>167</v>
      </c>
      <c r="L366" s="39"/>
      <c r="M366" s="200" t="s">
        <v>1</v>
      </c>
      <c r="N366" s="201" t="s">
        <v>44</v>
      </c>
      <c r="O366" s="67"/>
      <c r="P366" s="202">
        <f t="shared" si="1"/>
        <v>0</v>
      </c>
      <c r="Q366" s="202">
        <v>0</v>
      </c>
      <c r="R366" s="202">
        <f t="shared" si="2"/>
        <v>0</v>
      </c>
      <c r="S366" s="202">
        <v>0</v>
      </c>
      <c r="T366" s="203">
        <f t="shared" si="3"/>
        <v>0</v>
      </c>
      <c r="AR366" s="204" t="s">
        <v>257</v>
      </c>
      <c r="AT366" s="204" t="s">
        <v>155</v>
      </c>
      <c r="AU366" s="204" t="s">
        <v>160</v>
      </c>
      <c r="AY366" s="17" t="s">
        <v>152</v>
      </c>
      <c r="BE366" s="205">
        <f t="shared" si="4"/>
        <v>0</v>
      </c>
      <c r="BF366" s="205">
        <f t="shared" si="5"/>
        <v>0</v>
      </c>
      <c r="BG366" s="205">
        <f t="shared" si="6"/>
        <v>0</v>
      </c>
      <c r="BH366" s="205">
        <f t="shared" si="7"/>
        <v>0</v>
      </c>
      <c r="BI366" s="205">
        <f t="shared" si="8"/>
        <v>0</v>
      </c>
      <c r="BJ366" s="17" t="s">
        <v>160</v>
      </c>
      <c r="BK366" s="205">
        <f t="shared" si="9"/>
        <v>0</v>
      </c>
      <c r="BL366" s="17" t="s">
        <v>257</v>
      </c>
      <c r="BM366" s="204" t="s">
        <v>549</v>
      </c>
    </row>
    <row r="367" spans="2:65" s="11" customFormat="1" ht="22.9" customHeight="1">
      <c r="B367" s="177"/>
      <c r="C367" s="178"/>
      <c r="D367" s="179" t="s">
        <v>77</v>
      </c>
      <c r="E367" s="191" t="s">
        <v>550</v>
      </c>
      <c r="F367" s="191" t="s">
        <v>551</v>
      </c>
      <c r="G367" s="178"/>
      <c r="H367" s="178"/>
      <c r="I367" s="181"/>
      <c r="J367" s="192">
        <f>BK367</f>
        <v>0</v>
      </c>
      <c r="K367" s="178"/>
      <c r="L367" s="183"/>
      <c r="M367" s="184"/>
      <c r="N367" s="185"/>
      <c r="O367" s="185"/>
      <c r="P367" s="186">
        <f>SUM(P368:P384)</f>
        <v>0</v>
      </c>
      <c r="Q367" s="185"/>
      <c r="R367" s="186">
        <f>SUM(R368:R384)</f>
        <v>2.9019999999999997E-2</v>
      </c>
      <c r="S367" s="185"/>
      <c r="T367" s="187">
        <f>SUM(T368:T384)</f>
        <v>0</v>
      </c>
      <c r="AR367" s="188" t="s">
        <v>160</v>
      </c>
      <c r="AT367" s="189" t="s">
        <v>77</v>
      </c>
      <c r="AU367" s="189" t="s">
        <v>86</v>
      </c>
      <c r="AY367" s="188" t="s">
        <v>152</v>
      </c>
      <c r="BK367" s="190">
        <f>SUM(BK368:BK384)</f>
        <v>0</v>
      </c>
    </row>
    <row r="368" spans="2:65" s="1" customFormat="1" ht="16.5" customHeight="1">
      <c r="B368" s="35"/>
      <c r="C368" s="193" t="s">
        <v>552</v>
      </c>
      <c r="D368" s="193" t="s">
        <v>155</v>
      </c>
      <c r="E368" s="194" t="s">
        <v>553</v>
      </c>
      <c r="F368" s="195" t="s">
        <v>554</v>
      </c>
      <c r="G368" s="196" t="s">
        <v>158</v>
      </c>
      <c r="H368" s="197">
        <v>1</v>
      </c>
      <c r="I368" s="198"/>
      <c r="J368" s="199">
        <f t="shared" ref="J368:J384" si="10">ROUND(I368*H368,2)</f>
        <v>0</v>
      </c>
      <c r="K368" s="195" t="s">
        <v>1</v>
      </c>
      <c r="L368" s="39"/>
      <c r="M368" s="200" t="s">
        <v>1</v>
      </c>
      <c r="N368" s="201" t="s">
        <v>44</v>
      </c>
      <c r="O368" s="67"/>
      <c r="P368" s="202">
        <f t="shared" ref="P368:P384" si="11">O368*H368</f>
        <v>0</v>
      </c>
      <c r="Q368" s="202">
        <v>6.3200000000000001E-3</v>
      </c>
      <c r="R368" s="202">
        <f t="shared" ref="R368:R384" si="12">Q368*H368</f>
        <v>6.3200000000000001E-3</v>
      </c>
      <c r="S368" s="202">
        <v>0</v>
      </c>
      <c r="T368" s="203">
        <f t="shared" ref="T368:T384" si="13">S368*H368</f>
        <v>0</v>
      </c>
      <c r="AR368" s="204" t="s">
        <v>257</v>
      </c>
      <c r="AT368" s="204" t="s">
        <v>155</v>
      </c>
      <c r="AU368" s="204" t="s">
        <v>160</v>
      </c>
      <c r="AY368" s="17" t="s">
        <v>152</v>
      </c>
      <c r="BE368" s="205">
        <f t="shared" ref="BE368:BE384" si="14">IF(N368="základní",J368,0)</f>
        <v>0</v>
      </c>
      <c r="BF368" s="205">
        <f t="shared" ref="BF368:BF384" si="15">IF(N368="snížená",J368,0)</f>
        <v>0</v>
      </c>
      <c r="BG368" s="205">
        <f t="shared" ref="BG368:BG384" si="16">IF(N368="zákl. přenesená",J368,0)</f>
        <v>0</v>
      </c>
      <c r="BH368" s="205">
        <f t="shared" ref="BH368:BH384" si="17">IF(N368="sníž. přenesená",J368,0)</f>
        <v>0</v>
      </c>
      <c r="BI368" s="205">
        <f t="shared" ref="BI368:BI384" si="18">IF(N368="nulová",J368,0)</f>
        <v>0</v>
      </c>
      <c r="BJ368" s="17" t="s">
        <v>160</v>
      </c>
      <c r="BK368" s="205">
        <f t="shared" ref="BK368:BK384" si="19">ROUND(I368*H368,2)</f>
        <v>0</v>
      </c>
      <c r="BL368" s="17" t="s">
        <v>257</v>
      </c>
      <c r="BM368" s="204" t="s">
        <v>555</v>
      </c>
    </row>
    <row r="369" spans="2:65" s="1" customFormat="1" ht="24" customHeight="1">
      <c r="B369" s="35"/>
      <c r="C369" s="193" t="s">
        <v>556</v>
      </c>
      <c r="D369" s="193" t="s">
        <v>155</v>
      </c>
      <c r="E369" s="194" t="s">
        <v>557</v>
      </c>
      <c r="F369" s="195" t="s">
        <v>558</v>
      </c>
      <c r="G369" s="196" t="s">
        <v>251</v>
      </c>
      <c r="H369" s="197">
        <v>14</v>
      </c>
      <c r="I369" s="198"/>
      <c r="J369" s="199">
        <f t="shared" si="10"/>
        <v>0</v>
      </c>
      <c r="K369" s="195" t="s">
        <v>167</v>
      </c>
      <c r="L369" s="39"/>
      <c r="M369" s="200" t="s">
        <v>1</v>
      </c>
      <c r="N369" s="201" t="s">
        <v>44</v>
      </c>
      <c r="O369" s="67"/>
      <c r="P369" s="202">
        <f t="shared" si="11"/>
        <v>0</v>
      </c>
      <c r="Q369" s="202">
        <v>6.6E-4</v>
      </c>
      <c r="R369" s="202">
        <f t="shared" si="12"/>
        <v>9.2399999999999999E-3</v>
      </c>
      <c r="S369" s="202">
        <v>0</v>
      </c>
      <c r="T369" s="203">
        <f t="shared" si="13"/>
        <v>0</v>
      </c>
      <c r="AR369" s="204" t="s">
        <v>257</v>
      </c>
      <c r="AT369" s="204" t="s">
        <v>155</v>
      </c>
      <c r="AU369" s="204" t="s">
        <v>160</v>
      </c>
      <c r="AY369" s="17" t="s">
        <v>152</v>
      </c>
      <c r="BE369" s="205">
        <f t="shared" si="14"/>
        <v>0</v>
      </c>
      <c r="BF369" s="205">
        <f t="shared" si="15"/>
        <v>0</v>
      </c>
      <c r="BG369" s="205">
        <f t="shared" si="16"/>
        <v>0</v>
      </c>
      <c r="BH369" s="205">
        <f t="shared" si="17"/>
        <v>0</v>
      </c>
      <c r="BI369" s="205">
        <f t="shared" si="18"/>
        <v>0</v>
      </c>
      <c r="BJ369" s="17" t="s">
        <v>160</v>
      </c>
      <c r="BK369" s="205">
        <f t="shared" si="19"/>
        <v>0</v>
      </c>
      <c r="BL369" s="17" t="s">
        <v>257</v>
      </c>
      <c r="BM369" s="204" t="s">
        <v>559</v>
      </c>
    </row>
    <row r="370" spans="2:65" s="1" customFormat="1" ht="36" customHeight="1">
      <c r="B370" s="35"/>
      <c r="C370" s="193" t="s">
        <v>560</v>
      </c>
      <c r="D370" s="193" t="s">
        <v>155</v>
      </c>
      <c r="E370" s="194" t="s">
        <v>561</v>
      </c>
      <c r="F370" s="195" t="s">
        <v>562</v>
      </c>
      <c r="G370" s="196" t="s">
        <v>251</v>
      </c>
      <c r="H370" s="197">
        <v>10</v>
      </c>
      <c r="I370" s="198"/>
      <c r="J370" s="199">
        <f t="shared" si="10"/>
        <v>0</v>
      </c>
      <c r="K370" s="195" t="s">
        <v>167</v>
      </c>
      <c r="L370" s="39"/>
      <c r="M370" s="200" t="s">
        <v>1</v>
      </c>
      <c r="N370" s="201" t="s">
        <v>44</v>
      </c>
      <c r="O370" s="67"/>
      <c r="P370" s="202">
        <f t="shared" si="11"/>
        <v>0</v>
      </c>
      <c r="Q370" s="202">
        <v>5.0000000000000002E-5</v>
      </c>
      <c r="R370" s="202">
        <f t="shared" si="12"/>
        <v>5.0000000000000001E-4</v>
      </c>
      <c r="S370" s="202">
        <v>0</v>
      </c>
      <c r="T370" s="203">
        <f t="shared" si="13"/>
        <v>0</v>
      </c>
      <c r="AR370" s="204" t="s">
        <v>257</v>
      </c>
      <c r="AT370" s="204" t="s">
        <v>155</v>
      </c>
      <c r="AU370" s="204" t="s">
        <v>160</v>
      </c>
      <c r="AY370" s="17" t="s">
        <v>152</v>
      </c>
      <c r="BE370" s="205">
        <f t="shared" si="14"/>
        <v>0</v>
      </c>
      <c r="BF370" s="205">
        <f t="shared" si="15"/>
        <v>0</v>
      </c>
      <c r="BG370" s="205">
        <f t="shared" si="16"/>
        <v>0</v>
      </c>
      <c r="BH370" s="205">
        <f t="shared" si="17"/>
        <v>0</v>
      </c>
      <c r="BI370" s="205">
        <f t="shared" si="18"/>
        <v>0</v>
      </c>
      <c r="BJ370" s="17" t="s">
        <v>160</v>
      </c>
      <c r="BK370" s="205">
        <f t="shared" si="19"/>
        <v>0</v>
      </c>
      <c r="BL370" s="17" t="s">
        <v>257</v>
      </c>
      <c r="BM370" s="204" t="s">
        <v>563</v>
      </c>
    </row>
    <row r="371" spans="2:65" s="1" customFormat="1" ht="36" customHeight="1">
      <c r="B371" s="35"/>
      <c r="C371" s="193" t="s">
        <v>564</v>
      </c>
      <c r="D371" s="193" t="s">
        <v>155</v>
      </c>
      <c r="E371" s="194" t="s">
        <v>565</v>
      </c>
      <c r="F371" s="195" t="s">
        <v>566</v>
      </c>
      <c r="G371" s="196" t="s">
        <v>251</v>
      </c>
      <c r="H371" s="197">
        <v>4</v>
      </c>
      <c r="I371" s="198"/>
      <c r="J371" s="199">
        <f t="shared" si="10"/>
        <v>0</v>
      </c>
      <c r="K371" s="195" t="s">
        <v>1</v>
      </c>
      <c r="L371" s="39"/>
      <c r="M371" s="200" t="s">
        <v>1</v>
      </c>
      <c r="N371" s="201" t="s">
        <v>44</v>
      </c>
      <c r="O371" s="67"/>
      <c r="P371" s="202">
        <f t="shared" si="11"/>
        <v>0</v>
      </c>
      <c r="Q371" s="202">
        <v>2.0000000000000001E-4</v>
      </c>
      <c r="R371" s="202">
        <f t="shared" si="12"/>
        <v>8.0000000000000004E-4</v>
      </c>
      <c r="S371" s="202">
        <v>0</v>
      </c>
      <c r="T371" s="203">
        <f t="shared" si="13"/>
        <v>0</v>
      </c>
      <c r="AR371" s="204" t="s">
        <v>257</v>
      </c>
      <c r="AT371" s="204" t="s">
        <v>155</v>
      </c>
      <c r="AU371" s="204" t="s">
        <v>160</v>
      </c>
      <c r="AY371" s="17" t="s">
        <v>152</v>
      </c>
      <c r="BE371" s="205">
        <f t="shared" si="14"/>
        <v>0</v>
      </c>
      <c r="BF371" s="205">
        <f t="shared" si="15"/>
        <v>0</v>
      </c>
      <c r="BG371" s="205">
        <f t="shared" si="16"/>
        <v>0</v>
      </c>
      <c r="BH371" s="205">
        <f t="shared" si="17"/>
        <v>0</v>
      </c>
      <c r="BI371" s="205">
        <f t="shared" si="18"/>
        <v>0</v>
      </c>
      <c r="BJ371" s="17" t="s">
        <v>160</v>
      </c>
      <c r="BK371" s="205">
        <f t="shared" si="19"/>
        <v>0</v>
      </c>
      <c r="BL371" s="17" t="s">
        <v>257</v>
      </c>
      <c r="BM371" s="204" t="s">
        <v>567</v>
      </c>
    </row>
    <row r="372" spans="2:65" s="1" customFormat="1" ht="16.5" customHeight="1">
      <c r="B372" s="35"/>
      <c r="C372" s="193" t="s">
        <v>568</v>
      </c>
      <c r="D372" s="193" t="s">
        <v>155</v>
      </c>
      <c r="E372" s="194" t="s">
        <v>569</v>
      </c>
      <c r="F372" s="195" t="s">
        <v>570</v>
      </c>
      <c r="G372" s="196" t="s">
        <v>327</v>
      </c>
      <c r="H372" s="197">
        <v>1</v>
      </c>
      <c r="I372" s="198"/>
      <c r="J372" s="199">
        <f t="shared" si="10"/>
        <v>0</v>
      </c>
      <c r="K372" s="195" t="s">
        <v>1</v>
      </c>
      <c r="L372" s="39"/>
      <c r="M372" s="200" t="s">
        <v>1</v>
      </c>
      <c r="N372" s="201" t="s">
        <v>44</v>
      </c>
      <c r="O372" s="67"/>
      <c r="P372" s="202">
        <f t="shared" si="11"/>
        <v>0</v>
      </c>
      <c r="Q372" s="202">
        <v>5.4099999999999999E-3</v>
      </c>
      <c r="R372" s="202">
        <f t="shared" si="12"/>
        <v>5.4099999999999999E-3</v>
      </c>
      <c r="S372" s="202">
        <v>0</v>
      </c>
      <c r="T372" s="203">
        <f t="shared" si="13"/>
        <v>0</v>
      </c>
      <c r="AR372" s="204" t="s">
        <v>257</v>
      </c>
      <c r="AT372" s="204" t="s">
        <v>155</v>
      </c>
      <c r="AU372" s="204" t="s">
        <v>160</v>
      </c>
      <c r="AY372" s="17" t="s">
        <v>152</v>
      </c>
      <c r="BE372" s="205">
        <f t="shared" si="14"/>
        <v>0</v>
      </c>
      <c r="BF372" s="205">
        <f t="shared" si="15"/>
        <v>0</v>
      </c>
      <c r="BG372" s="205">
        <f t="shared" si="16"/>
        <v>0</v>
      </c>
      <c r="BH372" s="205">
        <f t="shared" si="17"/>
        <v>0</v>
      </c>
      <c r="BI372" s="205">
        <f t="shared" si="18"/>
        <v>0</v>
      </c>
      <c r="BJ372" s="17" t="s">
        <v>160</v>
      </c>
      <c r="BK372" s="205">
        <f t="shared" si="19"/>
        <v>0</v>
      </c>
      <c r="BL372" s="17" t="s">
        <v>257</v>
      </c>
      <c r="BM372" s="204" t="s">
        <v>571</v>
      </c>
    </row>
    <row r="373" spans="2:65" s="1" customFormat="1" ht="16.5" customHeight="1">
      <c r="B373" s="35"/>
      <c r="C373" s="193" t="s">
        <v>572</v>
      </c>
      <c r="D373" s="193" t="s">
        <v>155</v>
      </c>
      <c r="E373" s="194" t="s">
        <v>573</v>
      </c>
      <c r="F373" s="195" t="s">
        <v>574</v>
      </c>
      <c r="G373" s="196" t="s">
        <v>158</v>
      </c>
      <c r="H373" s="197">
        <v>9</v>
      </c>
      <c r="I373" s="198"/>
      <c r="J373" s="199">
        <f t="shared" si="10"/>
        <v>0</v>
      </c>
      <c r="K373" s="195" t="s">
        <v>167</v>
      </c>
      <c r="L373" s="39"/>
      <c r="M373" s="200" t="s">
        <v>1</v>
      </c>
      <c r="N373" s="201" t="s">
        <v>44</v>
      </c>
      <c r="O373" s="67"/>
      <c r="P373" s="202">
        <f t="shared" si="11"/>
        <v>0</v>
      </c>
      <c r="Q373" s="202">
        <v>0</v>
      </c>
      <c r="R373" s="202">
        <f t="shared" si="12"/>
        <v>0</v>
      </c>
      <c r="S373" s="202">
        <v>0</v>
      </c>
      <c r="T373" s="203">
        <f t="shared" si="13"/>
        <v>0</v>
      </c>
      <c r="AR373" s="204" t="s">
        <v>257</v>
      </c>
      <c r="AT373" s="204" t="s">
        <v>155</v>
      </c>
      <c r="AU373" s="204" t="s">
        <v>160</v>
      </c>
      <c r="AY373" s="17" t="s">
        <v>152</v>
      </c>
      <c r="BE373" s="205">
        <f t="shared" si="14"/>
        <v>0</v>
      </c>
      <c r="BF373" s="205">
        <f t="shared" si="15"/>
        <v>0</v>
      </c>
      <c r="BG373" s="205">
        <f t="shared" si="16"/>
        <v>0</v>
      </c>
      <c r="BH373" s="205">
        <f t="shared" si="17"/>
        <v>0</v>
      </c>
      <c r="BI373" s="205">
        <f t="shared" si="18"/>
        <v>0</v>
      </c>
      <c r="BJ373" s="17" t="s">
        <v>160</v>
      </c>
      <c r="BK373" s="205">
        <f t="shared" si="19"/>
        <v>0</v>
      </c>
      <c r="BL373" s="17" t="s">
        <v>257</v>
      </c>
      <c r="BM373" s="204" t="s">
        <v>575</v>
      </c>
    </row>
    <row r="374" spans="2:65" s="1" customFormat="1" ht="16.5" customHeight="1">
      <c r="B374" s="35"/>
      <c r="C374" s="193" t="s">
        <v>576</v>
      </c>
      <c r="D374" s="193" t="s">
        <v>155</v>
      </c>
      <c r="E374" s="194" t="s">
        <v>577</v>
      </c>
      <c r="F374" s="195" t="s">
        <v>578</v>
      </c>
      <c r="G374" s="196" t="s">
        <v>158</v>
      </c>
      <c r="H374" s="197">
        <v>3</v>
      </c>
      <c r="I374" s="198"/>
      <c r="J374" s="199">
        <f t="shared" si="10"/>
        <v>0</v>
      </c>
      <c r="K374" s="195" t="s">
        <v>167</v>
      </c>
      <c r="L374" s="39"/>
      <c r="M374" s="200" t="s">
        <v>1</v>
      </c>
      <c r="N374" s="201" t="s">
        <v>44</v>
      </c>
      <c r="O374" s="67"/>
      <c r="P374" s="202">
        <f t="shared" si="11"/>
        <v>0</v>
      </c>
      <c r="Q374" s="202">
        <v>1.2999999999999999E-4</v>
      </c>
      <c r="R374" s="202">
        <f t="shared" si="12"/>
        <v>3.8999999999999994E-4</v>
      </c>
      <c r="S374" s="202">
        <v>0</v>
      </c>
      <c r="T374" s="203">
        <f t="shared" si="13"/>
        <v>0</v>
      </c>
      <c r="AR374" s="204" t="s">
        <v>257</v>
      </c>
      <c r="AT374" s="204" t="s">
        <v>155</v>
      </c>
      <c r="AU374" s="204" t="s">
        <v>160</v>
      </c>
      <c r="AY374" s="17" t="s">
        <v>152</v>
      </c>
      <c r="BE374" s="205">
        <f t="shared" si="14"/>
        <v>0</v>
      </c>
      <c r="BF374" s="205">
        <f t="shared" si="15"/>
        <v>0</v>
      </c>
      <c r="BG374" s="205">
        <f t="shared" si="16"/>
        <v>0</v>
      </c>
      <c r="BH374" s="205">
        <f t="shared" si="17"/>
        <v>0</v>
      </c>
      <c r="BI374" s="205">
        <f t="shared" si="18"/>
        <v>0</v>
      </c>
      <c r="BJ374" s="17" t="s">
        <v>160</v>
      </c>
      <c r="BK374" s="205">
        <f t="shared" si="19"/>
        <v>0</v>
      </c>
      <c r="BL374" s="17" t="s">
        <v>257</v>
      </c>
      <c r="BM374" s="204" t="s">
        <v>579</v>
      </c>
    </row>
    <row r="375" spans="2:65" s="1" customFormat="1" ht="16.5" customHeight="1">
      <c r="B375" s="35"/>
      <c r="C375" s="193" t="s">
        <v>580</v>
      </c>
      <c r="D375" s="193" t="s">
        <v>155</v>
      </c>
      <c r="E375" s="194" t="s">
        <v>581</v>
      </c>
      <c r="F375" s="195" t="s">
        <v>582</v>
      </c>
      <c r="G375" s="196" t="s">
        <v>583</v>
      </c>
      <c r="H375" s="197">
        <v>3</v>
      </c>
      <c r="I375" s="198"/>
      <c r="J375" s="199">
        <f t="shared" si="10"/>
        <v>0</v>
      </c>
      <c r="K375" s="195" t="s">
        <v>167</v>
      </c>
      <c r="L375" s="39"/>
      <c r="M375" s="200" t="s">
        <v>1</v>
      </c>
      <c r="N375" s="201" t="s">
        <v>44</v>
      </c>
      <c r="O375" s="67"/>
      <c r="P375" s="202">
        <f t="shared" si="11"/>
        <v>0</v>
      </c>
      <c r="Q375" s="202">
        <v>2.5000000000000001E-4</v>
      </c>
      <c r="R375" s="202">
        <f t="shared" si="12"/>
        <v>7.5000000000000002E-4</v>
      </c>
      <c r="S375" s="202">
        <v>0</v>
      </c>
      <c r="T375" s="203">
        <f t="shared" si="13"/>
        <v>0</v>
      </c>
      <c r="AR375" s="204" t="s">
        <v>257</v>
      </c>
      <c r="AT375" s="204" t="s">
        <v>155</v>
      </c>
      <c r="AU375" s="204" t="s">
        <v>160</v>
      </c>
      <c r="AY375" s="17" t="s">
        <v>152</v>
      </c>
      <c r="BE375" s="205">
        <f t="shared" si="14"/>
        <v>0</v>
      </c>
      <c r="BF375" s="205">
        <f t="shared" si="15"/>
        <v>0</v>
      </c>
      <c r="BG375" s="205">
        <f t="shared" si="16"/>
        <v>0</v>
      </c>
      <c r="BH375" s="205">
        <f t="shared" si="17"/>
        <v>0</v>
      </c>
      <c r="BI375" s="205">
        <f t="shared" si="18"/>
        <v>0</v>
      </c>
      <c r="BJ375" s="17" t="s">
        <v>160</v>
      </c>
      <c r="BK375" s="205">
        <f t="shared" si="19"/>
        <v>0</v>
      </c>
      <c r="BL375" s="17" t="s">
        <v>257</v>
      </c>
      <c r="BM375" s="204" t="s">
        <v>584</v>
      </c>
    </row>
    <row r="376" spans="2:65" s="1" customFormat="1" ht="24" customHeight="1">
      <c r="B376" s="35"/>
      <c r="C376" s="193" t="s">
        <v>585</v>
      </c>
      <c r="D376" s="193" t="s">
        <v>155</v>
      </c>
      <c r="E376" s="194" t="s">
        <v>586</v>
      </c>
      <c r="F376" s="195" t="s">
        <v>587</v>
      </c>
      <c r="G376" s="196" t="s">
        <v>158</v>
      </c>
      <c r="H376" s="197">
        <v>1</v>
      </c>
      <c r="I376" s="198"/>
      <c r="J376" s="199">
        <f t="shared" si="10"/>
        <v>0</v>
      </c>
      <c r="K376" s="195" t="s">
        <v>167</v>
      </c>
      <c r="L376" s="39"/>
      <c r="M376" s="200" t="s">
        <v>1</v>
      </c>
      <c r="N376" s="201" t="s">
        <v>44</v>
      </c>
      <c r="O376" s="67"/>
      <c r="P376" s="202">
        <f t="shared" si="11"/>
        <v>0</v>
      </c>
      <c r="Q376" s="202">
        <v>3.0000000000000001E-5</v>
      </c>
      <c r="R376" s="202">
        <f t="shared" si="12"/>
        <v>3.0000000000000001E-5</v>
      </c>
      <c r="S376" s="202">
        <v>0</v>
      </c>
      <c r="T376" s="203">
        <f t="shared" si="13"/>
        <v>0</v>
      </c>
      <c r="AR376" s="204" t="s">
        <v>159</v>
      </c>
      <c r="AT376" s="204" t="s">
        <v>155</v>
      </c>
      <c r="AU376" s="204" t="s">
        <v>160</v>
      </c>
      <c r="AY376" s="17" t="s">
        <v>152</v>
      </c>
      <c r="BE376" s="205">
        <f t="shared" si="14"/>
        <v>0</v>
      </c>
      <c r="BF376" s="205">
        <f t="shared" si="15"/>
        <v>0</v>
      </c>
      <c r="BG376" s="205">
        <f t="shared" si="16"/>
        <v>0</v>
      </c>
      <c r="BH376" s="205">
        <f t="shared" si="17"/>
        <v>0</v>
      </c>
      <c r="BI376" s="205">
        <f t="shared" si="18"/>
        <v>0</v>
      </c>
      <c r="BJ376" s="17" t="s">
        <v>160</v>
      </c>
      <c r="BK376" s="205">
        <f t="shared" si="19"/>
        <v>0</v>
      </c>
      <c r="BL376" s="17" t="s">
        <v>159</v>
      </c>
      <c r="BM376" s="204" t="s">
        <v>588</v>
      </c>
    </row>
    <row r="377" spans="2:65" s="1" customFormat="1" ht="24" customHeight="1">
      <c r="B377" s="35"/>
      <c r="C377" s="193" t="s">
        <v>589</v>
      </c>
      <c r="D377" s="193" t="s">
        <v>155</v>
      </c>
      <c r="E377" s="194" t="s">
        <v>590</v>
      </c>
      <c r="F377" s="195" t="s">
        <v>591</v>
      </c>
      <c r="G377" s="196" t="s">
        <v>158</v>
      </c>
      <c r="H377" s="197">
        <v>1</v>
      </c>
      <c r="I377" s="198"/>
      <c r="J377" s="199">
        <f t="shared" si="10"/>
        <v>0</v>
      </c>
      <c r="K377" s="195" t="s">
        <v>167</v>
      </c>
      <c r="L377" s="39"/>
      <c r="M377" s="200" t="s">
        <v>1</v>
      </c>
      <c r="N377" s="201" t="s">
        <v>44</v>
      </c>
      <c r="O377" s="67"/>
      <c r="P377" s="202">
        <f t="shared" si="11"/>
        <v>0</v>
      </c>
      <c r="Q377" s="202">
        <v>2.7E-4</v>
      </c>
      <c r="R377" s="202">
        <f t="shared" si="12"/>
        <v>2.7E-4</v>
      </c>
      <c r="S377" s="202">
        <v>0</v>
      </c>
      <c r="T377" s="203">
        <f t="shared" si="13"/>
        <v>0</v>
      </c>
      <c r="AR377" s="204" t="s">
        <v>257</v>
      </c>
      <c r="AT377" s="204" t="s">
        <v>155</v>
      </c>
      <c r="AU377" s="204" t="s">
        <v>160</v>
      </c>
      <c r="AY377" s="17" t="s">
        <v>152</v>
      </c>
      <c r="BE377" s="205">
        <f t="shared" si="14"/>
        <v>0</v>
      </c>
      <c r="BF377" s="205">
        <f t="shared" si="15"/>
        <v>0</v>
      </c>
      <c r="BG377" s="205">
        <f t="shared" si="16"/>
        <v>0</v>
      </c>
      <c r="BH377" s="205">
        <f t="shared" si="17"/>
        <v>0</v>
      </c>
      <c r="BI377" s="205">
        <f t="shared" si="18"/>
        <v>0</v>
      </c>
      <c r="BJ377" s="17" t="s">
        <v>160</v>
      </c>
      <c r="BK377" s="205">
        <f t="shared" si="19"/>
        <v>0</v>
      </c>
      <c r="BL377" s="17" t="s">
        <v>257</v>
      </c>
      <c r="BM377" s="204" t="s">
        <v>592</v>
      </c>
    </row>
    <row r="378" spans="2:65" s="1" customFormat="1" ht="16.5" customHeight="1">
      <c r="B378" s="35"/>
      <c r="C378" s="193" t="s">
        <v>593</v>
      </c>
      <c r="D378" s="193" t="s">
        <v>155</v>
      </c>
      <c r="E378" s="194" t="s">
        <v>594</v>
      </c>
      <c r="F378" s="195" t="s">
        <v>595</v>
      </c>
      <c r="G378" s="196" t="s">
        <v>158</v>
      </c>
      <c r="H378" s="197">
        <v>1</v>
      </c>
      <c r="I378" s="198"/>
      <c r="J378" s="199">
        <f t="shared" si="10"/>
        <v>0</v>
      </c>
      <c r="K378" s="195" t="s">
        <v>167</v>
      </c>
      <c r="L378" s="39"/>
      <c r="M378" s="200" t="s">
        <v>1</v>
      </c>
      <c r="N378" s="201" t="s">
        <v>44</v>
      </c>
      <c r="O378" s="67"/>
      <c r="P378" s="202">
        <f t="shared" si="11"/>
        <v>0</v>
      </c>
      <c r="Q378" s="202">
        <v>7.5000000000000002E-4</v>
      </c>
      <c r="R378" s="202">
        <f t="shared" si="12"/>
        <v>7.5000000000000002E-4</v>
      </c>
      <c r="S378" s="202">
        <v>0</v>
      </c>
      <c r="T378" s="203">
        <f t="shared" si="13"/>
        <v>0</v>
      </c>
      <c r="AR378" s="204" t="s">
        <v>257</v>
      </c>
      <c r="AT378" s="204" t="s">
        <v>155</v>
      </c>
      <c r="AU378" s="204" t="s">
        <v>160</v>
      </c>
      <c r="AY378" s="17" t="s">
        <v>152</v>
      </c>
      <c r="BE378" s="205">
        <f t="shared" si="14"/>
        <v>0</v>
      </c>
      <c r="BF378" s="205">
        <f t="shared" si="15"/>
        <v>0</v>
      </c>
      <c r="BG378" s="205">
        <f t="shared" si="16"/>
        <v>0</v>
      </c>
      <c r="BH378" s="205">
        <f t="shared" si="17"/>
        <v>0</v>
      </c>
      <c r="BI378" s="205">
        <f t="shared" si="18"/>
        <v>0</v>
      </c>
      <c r="BJ378" s="17" t="s">
        <v>160</v>
      </c>
      <c r="BK378" s="205">
        <f t="shared" si="19"/>
        <v>0</v>
      </c>
      <c r="BL378" s="17" t="s">
        <v>257</v>
      </c>
      <c r="BM378" s="204" t="s">
        <v>596</v>
      </c>
    </row>
    <row r="379" spans="2:65" s="1" customFormat="1" ht="16.5" customHeight="1">
      <c r="B379" s="35"/>
      <c r="C379" s="193" t="s">
        <v>597</v>
      </c>
      <c r="D379" s="193" t="s">
        <v>155</v>
      </c>
      <c r="E379" s="194" t="s">
        <v>598</v>
      </c>
      <c r="F379" s="195" t="s">
        <v>599</v>
      </c>
      <c r="G379" s="196" t="s">
        <v>158</v>
      </c>
      <c r="H379" s="197">
        <v>1</v>
      </c>
      <c r="I379" s="198"/>
      <c r="J379" s="199">
        <f t="shared" si="10"/>
        <v>0</v>
      </c>
      <c r="K379" s="195" t="s">
        <v>167</v>
      </c>
      <c r="L379" s="39"/>
      <c r="M379" s="200" t="s">
        <v>1</v>
      </c>
      <c r="N379" s="201" t="s">
        <v>44</v>
      </c>
      <c r="O379" s="67"/>
      <c r="P379" s="202">
        <f t="shared" si="11"/>
        <v>0</v>
      </c>
      <c r="Q379" s="202">
        <v>1.23E-3</v>
      </c>
      <c r="R379" s="202">
        <f t="shared" si="12"/>
        <v>1.23E-3</v>
      </c>
      <c r="S379" s="202">
        <v>0</v>
      </c>
      <c r="T379" s="203">
        <f t="shared" si="13"/>
        <v>0</v>
      </c>
      <c r="AR379" s="204" t="s">
        <v>257</v>
      </c>
      <c r="AT379" s="204" t="s">
        <v>155</v>
      </c>
      <c r="AU379" s="204" t="s">
        <v>160</v>
      </c>
      <c r="AY379" s="17" t="s">
        <v>152</v>
      </c>
      <c r="BE379" s="205">
        <f t="shared" si="14"/>
        <v>0</v>
      </c>
      <c r="BF379" s="205">
        <f t="shared" si="15"/>
        <v>0</v>
      </c>
      <c r="BG379" s="205">
        <f t="shared" si="16"/>
        <v>0</v>
      </c>
      <c r="BH379" s="205">
        <f t="shared" si="17"/>
        <v>0</v>
      </c>
      <c r="BI379" s="205">
        <f t="shared" si="18"/>
        <v>0</v>
      </c>
      <c r="BJ379" s="17" t="s">
        <v>160</v>
      </c>
      <c r="BK379" s="205">
        <f t="shared" si="19"/>
        <v>0</v>
      </c>
      <c r="BL379" s="17" t="s">
        <v>257</v>
      </c>
      <c r="BM379" s="204" t="s">
        <v>600</v>
      </c>
    </row>
    <row r="380" spans="2:65" s="1" customFormat="1" ht="16.5" customHeight="1">
      <c r="B380" s="35"/>
      <c r="C380" s="193" t="s">
        <v>601</v>
      </c>
      <c r="D380" s="193" t="s">
        <v>155</v>
      </c>
      <c r="E380" s="194" t="s">
        <v>602</v>
      </c>
      <c r="F380" s="195" t="s">
        <v>603</v>
      </c>
      <c r="G380" s="196" t="s">
        <v>158</v>
      </c>
      <c r="H380" s="197">
        <v>1</v>
      </c>
      <c r="I380" s="198"/>
      <c r="J380" s="199">
        <f t="shared" si="10"/>
        <v>0</v>
      </c>
      <c r="K380" s="195" t="s">
        <v>1</v>
      </c>
      <c r="L380" s="39"/>
      <c r="M380" s="200" t="s">
        <v>1</v>
      </c>
      <c r="N380" s="201" t="s">
        <v>44</v>
      </c>
      <c r="O380" s="67"/>
      <c r="P380" s="202">
        <f t="shared" si="11"/>
        <v>0</v>
      </c>
      <c r="Q380" s="202">
        <v>0</v>
      </c>
      <c r="R380" s="202">
        <f t="shared" si="12"/>
        <v>0</v>
      </c>
      <c r="S380" s="202">
        <v>0</v>
      </c>
      <c r="T380" s="203">
        <f t="shared" si="13"/>
        <v>0</v>
      </c>
      <c r="AR380" s="204" t="s">
        <v>257</v>
      </c>
      <c r="AT380" s="204" t="s">
        <v>155</v>
      </c>
      <c r="AU380" s="204" t="s">
        <v>160</v>
      </c>
      <c r="AY380" s="17" t="s">
        <v>152</v>
      </c>
      <c r="BE380" s="205">
        <f t="shared" si="14"/>
        <v>0</v>
      </c>
      <c r="BF380" s="205">
        <f t="shared" si="15"/>
        <v>0</v>
      </c>
      <c r="BG380" s="205">
        <f t="shared" si="16"/>
        <v>0</v>
      </c>
      <c r="BH380" s="205">
        <f t="shared" si="17"/>
        <v>0</v>
      </c>
      <c r="BI380" s="205">
        <f t="shared" si="18"/>
        <v>0</v>
      </c>
      <c r="BJ380" s="17" t="s">
        <v>160</v>
      </c>
      <c r="BK380" s="205">
        <f t="shared" si="19"/>
        <v>0</v>
      </c>
      <c r="BL380" s="17" t="s">
        <v>257</v>
      </c>
      <c r="BM380" s="204" t="s">
        <v>604</v>
      </c>
    </row>
    <row r="381" spans="2:65" s="1" customFormat="1" ht="16.5" customHeight="1">
      <c r="B381" s="35"/>
      <c r="C381" s="250" t="s">
        <v>605</v>
      </c>
      <c r="D381" s="250" t="s">
        <v>277</v>
      </c>
      <c r="E381" s="251" t="s">
        <v>606</v>
      </c>
      <c r="F381" s="252" t="s">
        <v>607</v>
      </c>
      <c r="G381" s="253" t="s">
        <v>158</v>
      </c>
      <c r="H381" s="254">
        <v>1</v>
      </c>
      <c r="I381" s="255"/>
      <c r="J381" s="256">
        <f t="shared" si="10"/>
        <v>0</v>
      </c>
      <c r="K381" s="252" t="s">
        <v>1</v>
      </c>
      <c r="L381" s="257"/>
      <c r="M381" s="258" t="s">
        <v>1</v>
      </c>
      <c r="N381" s="259" t="s">
        <v>44</v>
      </c>
      <c r="O381" s="67"/>
      <c r="P381" s="202">
        <f t="shared" si="11"/>
        <v>0</v>
      </c>
      <c r="Q381" s="202">
        <v>5.2999999999999998E-4</v>
      </c>
      <c r="R381" s="202">
        <f t="shared" si="12"/>
        <v>5.2999999999999998E-4</v>
      </c>
      <c r="S381" s="202">
        <v>0</v>
      </c>
      <c r="T381" s="203">
        <f t="shared" si="13"/>
        <v>0</v>
      </c>
      <c r="AR381" s="204" t="s">
        <v>346</v>
      </c>
      <c r="AT381" s="204" t="s">
        <v>277</v>
      </c>
      <c r="AU381" s="204" t="s">
        <v>160</v>
      </c>
      <c r="AY381" s="17" t="s">
        <v>152</v>
      </c>
      <c r="BE381" s="205">
        <f t="shared" si="14"/>
        <v>0</v>
      </c>
      <c r="BF381" s="205">
        <f t="shared" si="15"/>
        <v>0</v>
      </c>
      <c r="BG381" s="205">
        <f t="shared" si="16"/>
        <v>0</v>
      </c>
      <c r="BH381" s="205">
        <f t="shared" si="17"/>
        <v>0</v>
      </c>
      <c r="BI381" s="205">
        <f t="shared" si="18"/>
        <v>0</v>
      </c>
      <c r="BJ381" s="17" t="s">
        <v>160</v>
      </c>
      <c r="BK381" s="205">
        <f t="shared" si="19"/>
        <v>0</v>
      </c>
      <c r="BL381" s="17" t="s">
        <v>257</v>
      </c>
      <c r="BM381" s="204" t="s">
        <v>608</v>
      </c>
    </row>
    <row r="382" spans="2:65" s="1" customFormat="1" ht="24" customHeight="1">
      <c r="B382" s="35"/>
      <c r="C382" s="193" t="s">
        <v>609</v>
      </c>
      <c r="D382" s="193" t="s">
        <v>155</v>
      </c>
      <c r="E382" s="194" t="s">
        <v>610</v>
      </c>
      <c r="F382" s="195" t="s">
        <v>611</v>
      </c>
      <c r="G382" s="196" t="s">
        <v>251</v>
      </c>
      <c r="H382" s="197">
        <v>14</v>
      </c>
      <c r="I382" s="198"/>
      <c r="J382" s="199">
        <f t="shared" si="10"/>
        <v>0</v>
      </c>
      <c r="K382" s="195" t="s">
        <v>167</v>
      </c>
      <c r="L382" s="39"/>
      <c r="M382" s="200" t="s">
        <v>1</v>
      </c>
      <c r="N382" s="201" t="s">
        <v>44</v>
      </c>
      <c r="O382" s="67"/>
      <c r="P382" s="202">
        <f t="shared" si="11"/>
        <v>0</v>
      </c>
      <c r="Q382" s="202">
        <v>1.9000000000000001E-4</v>
      </c>
      <c r="R382" s="202">
        <f t="shared" si="12"/>
        <v>2.66E-3</v>
      </c>
      <c r="S382" s="202">
        <v>0</v>
      </c>
      <c r="T382" s="203">
        <f t="shared" si="13"/>
        <v>0</v>
      </c>
      <c r="AR382" s="204" t="s">
        <v>257</v>
      </c>
      <c r="AT382" s="204" t="s">
        <v>155</v>
      </c>
      <c r="AU382" s="204" t="s">
        <v>160</v>
      </c>
      <c r="AY382" s="17" t="s">
        <v>152</v>
      </c>
      <c r="BE382" s="205">
        <f t="shared" si="14"/>
        <v>0</v>
      </c>
      <c r="BF382" s="205">
        <f t="shared" si="15"/>
        <v>0</v>
      </c>
      <c r="BG382" s="205">
        <f t="shared" si="16"/>
        <v>0</v>
      </c>
      <c r="BH382" s="205">
        <f t="shared" si="17"/>
        <v>0</v>
      </c>
      <c r="BI382" s="205">
        <f t="shared" si="18"/>
        <v>0</v>
      </c>
      <c r="BJ382" s="17" t="s">
        <v>160</v>
      </c>
      <c r="BK382" s="205">
        <f t="shared" si="19"/>
        <v>0</v>
      </c>
      <c r="BL382" s="17" t="s">
        <v>257</v>
      </c>
      <c r="BM382" s="204" t="s">
        <v>612</v>
      </c>
    </row>
    <row r="383" spans="2:65" s="1" customFormat="1" ht="16.5" customHeight="1">
      <c r="B383" s="35"/>
      <c r="C383" s="193" t="s">
        <v>613</v>
      </c>
      <c r="D383" s="193" t="s">
        <v>155</v>
      </c>
      <c r="E383" s="194" t="s">
        <v>614</v>
      </c>
      <c r="F383" s="195" t="s">
        <v>615</v>
      </c>
      <c r="G383" s="196" t="s">
        <v>251</v>
      </c>
      <c r="H383" s="197">
        <v>14</v>
      </c>
      <c r="I383" s="198"/>
      <c r="J383" s="199">
        <f t="shared" si="10"/>
        <v>0</v>
      </c>
      <c r="K383" s="195" t="s">
        <v>167</v>
      </c>
      <c r="L383" s="39"/>
      <c r="M383" s="200" t="s">
        <v>1</v>
      </c>
      <c r="N383" s="201" t="s">
        <v>44</v>
      </c>
      <c r="O383" s="67"/>
      <c r="P383" s="202">
        <f t="shared" si="11"/>
        <v>0</v>
      </c>
      <c r="Q383" s="202">
        <v>1.0000000000000001E-5</v>
      </c>
      <c r="R383" s="202">
        <f t="shared" si="12"/>
        <v>1.4000000000000001E-4</v>
      </c>
      <c r="S383" s="202">
        <v>0</v>
      </c>
      <c r="T383" s="203">
        <f t="shared" si="13"/>
        <v>0</v>
      </c>
      <c r="AR383" s="204" t="s">
        <v>257</v>
      </c>
      <c r="AT383" s="204" t="s">
        <v>155</v>
      </c>
      <c r="AU383" s="204" t="s">
        <v>160</v>
      </c>
      <c r="AY383" s="17" t="s">
        <v>152</v>
      </c>
      <c r="BE383" s="205">
        <f t="shared" si="14"/>
        <v>0</v>
      </c>
      <c r="BF383" s="205">
        <f t="shared" si="15"/>
        <v>0</v>
      </c>
      <c r="BG383" s="205">
        <f t="shared" si="16"/>
        <v>0</v>
      </c>
      <c r="BH383" s="205">
        <f t="shared" si="17"/>
        <v>0</v>
      </c>
      <c r="BI383" s="205">
        <f t="shared" si="18"/>
        <v>0</v>
      </c>
      <c r="BJ383" s="17" t="s">
        <v>160</v>
      </c>
      <c r="BK383" s="205">
        <f t="shared" si="19"/>
        <v>0</v>
      </c>
      <c r="BL383" s="17" t="s">
        <v>257</v>
      </c>
      <c r="BM383" s="204" t="s">
        <v>616</v>
      </c>
    </row>
    <row r="384" spans="2:65" s="1" customFormat="1" ht="24" customHeight="1">
      <c r="B384" s="35"/>
      <c r="C384" s="193" t="s">
        <v>617</v>
      </c>
      <c r="D384" s="193" t="s">
        <v>155</v>
      </c>
      <c r="E384" s="194" t="s">
        <v>618</v>
      </c>
      <c r="F384" s="195" t="s">
        <v>619</v>
      </c>
      <c r="G384" s="196" t="s">
        <v>480</v>
      </c>
      <c r="H384" s="260"/>
      <c r="I384" s="198"/>
      <c r="J384" s="199">
        <f t="shared" si="10"/>
        <v>0</v>
      </c>
      <c r="K384" s="195" t="s">
        <v>167</v>
      </c>
      <c r="L384" s="39"/>
      <c r="M384" s="200" t="s">
        <v>1</v>
      </c>
      <c r="N384" s="201" t="s">
        <v>44</v>
      </c>
      <c r="O384" s="67"/>
      <c r="P384" s="202">
        <f t="shared" si="11"/>
        <v>0</v>
      </c>
      <c r="Q384" s="202">
        <v>0</v>
      </c>
      <c r="R384" s="202">
        <f t="shared" si="12"/>
        <v>0</v>
      </c>
      <c r="S384" s="202">
        <v>0</v>
      </c>
      <c r="T384" s="203">
        <f t="shared" si="13"/>
        <v>0</v>
      </c>
      <c r="AR384" s="204" t="s">
        <v>257</v>
      </c>
      <c r="AT384" s="204" t="s">
        <v>155</v>
      </c>
      <c r="AU384" s="204" t="s">
        <v>160</v>
      </c>
      <c r="AY384" s="17" t="s">
        <v>152</v>
      </c>
      <c r="BE384" s="205">
        <f t="shared" si="14"/>
        <v>0</v>
      </c>
      <c r="BF384" s="205">
        <f t="shared" si="15"/>
        <v>0</v>
      </c>
      <c r="BG384" s="205">
        <f t="shared" si="16"/>
        <v>0</v>
      </c>
      <c r="BH384" s="205">
        <f t="shared" si="17"/>
        <v>0</v>
      </c>
      <c r="BI384" s="205">
        <f t="shared" si="18"/>
        <v>0</v>
      </c>
      <c r="BJ384" s="17" t="s">
        <v>160</v>
      </c>
      <c r="BK384" s="205">
        <f t="shared" si="19"/>
        <v>0</v>
      </c>
      <c r="BL384" s="17" t="s">
        <v>257</v>
      </c>
      <c r="BM384" s="204" t="s">
        <v>620</v>
      </c>
    </row>
    <row r="385" spans="2:65" s="11" customFormat="1" ht="22.9" customHeight="1">
      <c r="B385" s="177"/>
      <c r="C385" s="178"/>
      <c r="D385" s="179" t="s">
        <v>77</v>
      </c>
      <c r="E385" s="191" t="s">
        <v>621</v>
      </c>
      <c r="F385" s="191" t="s">
        <v>622</v>
      </c>
      <c r="G385" s="178"/>
      <c r="H385" s="178"/>
      <c r="I385" s="181"/>
      <c r="J385" s="192">
        <f>BK385</f>
        <v>0</v>
      </c>
      <c r="K385" s="178"/>
      <c r="L385" s="183"/>
      <c r="M385" s="184"/>
      <c r="N385" s="185"/>
      <c r="O385" s="185"/>
      <c r="P385" s="186">
        <f>SUM(P386:P395)</f>
        <v>0</v>
      </c>
      <c r="Q385" s="185"/>
      <c r="R385" s="186">
        <f>SUM(R386:R395)</f>
        <v>8.1340000000000006E-3</v>
      </c>
      <c r="S385" s="185"/>
      <c r="T385" s="187">
        <f>SUM(T386:T395)</f>
        <v>2.1499999999999998E-2</v>
      </c>
      <c r="AR385" s="188" t="s">
        <v>160</v>
      </c>
      <c r="AT385" s="189" t="s">
        <v>77</v>
      </c>
      <c r="AU385" s="189" t="s">
        <v>86</v>
      </c>
      <c r="AY385" s="188" t="s">
        <v>152</v>
      </c>
      <c r="BK385" s="190">
        <f>SUM(BK386:BK395)</f>
        <v>0</v>
      </c>
    </row>
    <row r="386" spans="2:65" s="1" customFormat="1" ht="24" customHeight="1">
      <c r="B386" s="35"/>
      <c r="C386" s="193" t="s">
        <v>623</v>
      </c>
      <c r="D386" s="193" t="s">
        <v>155</v>
      </c>
      <c r="E386" s="194" t="s">
        <v>624</v>
      </c>
      <c r="F386" s="195" t="s">
        <v>625</v>
      </c>
      <c r="G386" s="196" t="s">
        <v>251</v>
      </c>
      <c r="H386" s="197">
        <v>2</v>
      </c>
      <c r="I386" s="198"/>
      <c r="J386" s="199">
        <f t="shared" ref="J386:J395" si="20">ROUND(I386*H386,2)</f>
        <v>0</v>
      </c>
      <c r="K386" s="195" t="s">
        <v>167</v>
      </c>
      <c r="L386" s="39"/>
      <c r="M386" s="200" t="s">
        <v>1</v>
      </c>
      <c r="N386" s="201" t="s">
        <v>44</v>
      </c>
      <c r="O386" s="67"/>
      <c r="P386" s="202">
        <f t="shared" ref="P386:P395" si="21">O386*H386</f>
        <v>0</v>
      </c>
      <c r="Q386" s="202">
        <v>2.7000000000000001E-3</v>
      </c>
      <c r="R386" s="202">
        <f t="shared" ref="R386:R395" si="22">Q386*H386</f>
        <v>5.4000000000000003E-3</v>
      </c>
      <c r="S386" s="202">
        <v>0</v>
      </c>
      <c r="T386" s="203">
        <f t="shared" ref="T386:T395" si="23">S386*H386</f>
        <v>0</v>
      </c>
      <c r="AR386" s="204" t="s">
        <v>257</v>
      </c>
      <c r="AT386" s="204" t="s">
        <v>155</v>
      </c>
      <c r="AU386" s="204" t="s">
        <v>160</v>
      </c>
      <c r="AY386" s="17" t="s">
        <v>152</v>
      </c>
      <c r="BE386" s="205">
        <f t="shared" ref="BE386:BE395" si="24">IF(N386="základní",J386,0)</f>
        <v>0</v>
      </c>
      <c r="BF386" s="205">
        <f t="shared" ref="BF386:BF395" si="25">IF(N386="snížená",J386,0)</f>
        <v>0</v>
      </c>
      <c r="BG386" s="205">
        <f t="shared" ref="BG386:BG395" si="26">IF(N386="zákl. přenesená",J386,0)</f>
        <v>0</v>
      </c>
      <c r="BH386" s="205">
        <f t="shared" ref="BH386:BH395" si="27">IF(N386="sníž. přenesená",J386,0)</f>
        <v>0</v>
      </c>
      <c r="BI386" s="205">
        <f t="shared" ref="BI386:BI395" si="28">IF(N386="nulová",J386,0)</f>
        <v>0</v>
      </c>
      <c r="BJ386" s="17" t="s">
        <v>160</v>
      </c>
      <c r="BK386" s="205">
        <f t="shared" ref="BK386:BK395" si="29">ROUND(I386*H386,2)</f>
        <v>0</v>
      </c>
      <c r="BL386" s="17" t="s">
        <v>257</v>
      </c>
      <c r="BM386" s="204" t="s">
        <v>626</v>
      </c>
    </row>
    <row r="387" spans="2:65" s="1" customFormat="1" ht="24" customHeight="1">
      <c r="B387" s="35"/>
      <c r="C387" s="193" t="s">
        <v>627</v>
      </c>
      <c r="D387" s="193" t="s">
        <v>155</v>
      </c>
      <c r="E387" s="194" t="s">
        <v>628</v>
      </c>
      <c r="F387" s="195" t="s">
        <v>629</v>
      </c>
      <c r="G387" s="196" t="s">
        <v>251</v>
      </c>
      <c r="H387" s="197">
        <v>10</v>
      </c>
      <c r="I387" s="198"/>
      <c r="J387" s="199">
        <f t="shared" si="20"/>
        <v>0</v>
      </c>
      <c r="K387" s="195" t="s">
        <v>167</v>
      </c>
      <c r="L387" s="39"/>
      <c r="M387" s="200" t="s">
        <v>1</v>
      </c>
      <c r="N387" s="201" t="s">
        <v>44</v>
      </c>
      <c r="O387" s="67"/>
      <c r="P387" s="202">
        <f t="shared" si="21"/>
        <v>0</v>
      </c>
      <c r="Q387" s="202">
        <v>1.1E-4</v>
      </c>
      <c r="R387" s="202">
        <f t="shared" si="22"/>
        <v>1.1000000000000001E-3</v>
      </c>
      <c r="S387" s="202">
        <v>2.15E-3</v>
      </c>
      <c r="T387" s="203">
        <f t="shared" si="23"/>
        <v>2.1499999999999998E-2</v>
      </c>
      <c r="AR387" s="204" t="s">
        <v>257</v>
      </c>
      <c r="AT387" s="204" t="s">
        <v>155</v>
      </c>
      <c r="AU387" s="204" t="s">
        <v>160</v>
      </c>
      <c r="AY387" s="17" t="s">
        <v>152</v>
      </c>
      <c r="BE387" s="205">
        <f t="shared" si="24"/>
        <v>0</v>
      </c>
      <c r="BF387" s="205">
        <f t="shared" si="25"/>
        <v>0</v>
      </c>
      <c r="BG387" s="205">
        <f t="shared" si="26"/>
        <v>0</v>
      </c>
      <c r="BH387" s="205">
        <f t="shared" si="27"/>
        <v>0</v>
      </c>
      <c r="BI387" s="205">
        <f t="shared" si="28"/>
        <v>0</v>
      </c>
      <c r="BJ387" s="17" t="s">
        <v>160</v>
      </c>
      <c r="BK387" s="205">
        <f t="shared" si="29"/>
        <v>0</v>
      </c>
      <c r="BL387" s="17" t="s">
        <v>257</v>
      </c>
      <c r="BM387" s="204" t="s">
        <v>630</v>
      </c>
    </row>
    <row r="388" spans="2:65" s="1" customFormat="1" ht="16.5" customHeight="1">
      <c r="B388" s="35"/>
      <c r="C388" s="193" t="s">
        <v>631</v>
      </c>
      <c r="D388" s="193" t="s">
        <v>155</v>
      </c>
      <c r="E388" s="194" t="s">
        <v>632</v>
      </c>
      <c r="F388" s="195" t="s">
        <v>633</v>
      </c>
      <c r="G388" s="196" t="s">
        <v>251</v>
      </c>
      <c r="H388" s="197">
        <v>0.4</v>
      </c>
      <c r="I388" s="198"/>
      <c r="J388" s="199">
        <f t="shared" si="20"/>
        <v>0</v>
      </c>
      <c r="K388" s="195" t="s">
        <v>167</v>
      </c>
      <c r="L388" s="39"/>
      <c r="M388" s="200" t="s">
        <v>1</v>
      </c>
      <c r="N388" s="201" t="s">
        <v>44</v>
      </c>
      <c r="O388" s="67"/>
      <c r="P388" s="202">
        <f t="shared" si="21"/>
        <v>0</v>
      </c>
      <c r="Q388" s="202">
        <v>2.5600000000000002E-3</v>
      </c>
      <c r="R388" s="202">
        <f t="shared" si="22"/>
        <v>1.0240000000000002E-3</v>
      </c>
      <c r="S388" s="202">
        <v>0</v>
      </c>
      <c r="T388" s="203">
        <f t="shared" si="23"/>
        <v>0</v>
      </c>
      <c r="AR388" s="204" t="s">
        <v>257</v>
      </c>
      <c r="AT388" s="204" t="s">
        <v>155</v>
      </c>
      <c r="AU388" s="204" t="s">
        <v>160</v>
      </c>
      <c r="AY388" s="17" t="s">
        <v>152</v>
      </c>
      <c r="BE388" s="205">
        <f t="shared" si="24"/>
        <v>0</v>
      </c>
      <c r="BF388" s="205">
        <f t="shared" si="25"/>
        <v>0</v>
      </c>
      <c r="BG388" s="205">
        <f t="shared" si="26"/>
        <v>0</v>
      </c>
      <c r="BH388" s="205">
        <f t="shared" si="27"/>
        <v>0</v>
      </c>
      <c r="BI388" s="205">
        <f t="shared" si="28"/>
        <v>0</v>
      </c>
      <c r="BJ388" s="17" t="s">
        <v>160</v>
      </c>
      <c r="BK388" s="205">
        <f t="shared" si="29"/>
        <v>0</v>
      </c>
      <c r="BL388" s="17" t="s">
        <v>257</v>
      </c>
      <c r="BM388" s="204" t="s">
        <v>634</v>
      </c>
    </row>
    <row r="389" spans="2:65" s="1" customFormat="1" ht="16.5" customHeight="1">
      <c r="B389" s="35"/>
      <c r="C389" s="193" t="s">
        <v>635</v>
      </c>
      <c r="D389" s="193" t="s">
        <v>155</v>
      </c>
      <c r="E389" s="194" t="s">
        <v>636</v>
      </c>
      <c r="F389" s="195" t="s">
        <v>637</v>
      </c>
      <c r="G389" s="196" t="s">
        <v>158</v>
      </c>
      <c r="H389" s="197">
        <v>1</v>
      </c>
      <c r="I389" s="198"/>
      <c r="J389" s="199">
        <f t="shared" si="20"/>
        <v>0</v>
      </c>
      <c r="K389" s="195" t="s">
        <v>167</v>
      </c>
      <c r="L389" s="39"/>
      <c r="M389" s="200" t="s">
        <v>1</v>
      </c>
      <c r="N389" s="201" t="s">
        <v>44</v>
      </c>
      <c r="O389" s="67"/>
      <c r="P389" s="202">
        <f t="shared" si="21"/>
        <v>0</v>
      </c>
      <c r="Q389" s="202">
        <v>2.3000000000000001E-4</v>
      </c>
      <c r="R389" s="202">
        <f t="shared" si="22"/>
        <v>2.3000000000000001E-4</v>
      </c>
      <c r="S389" s="202">
        <v>0</v>
      </c>
      <c r="T389" s="203">
        <f t="shared" si="23"/>
        <v>0</v>
      </c>
      <c r="AR389" s="204" t="s">
        <v>257</v>
      </c>
      <c r="AT389" s="204" t="s">
        <v>155</v>
      </c>
      <c r="AU389" s="204" t="s">
        <v>160</v>
      </c>
      <c r="AY389" s="17" t="s">
        <v>152</v>
      </c>
      <c r="BE389" s="205">
        <f t="shared" si="24"/>
        <v>0</v>
      </c>
      <c r="BF389" s="205">
        <f t="shared" si="25"/>
        <v>0</v>
      </c>
      <c r="BG389" s="205">
        <f t="shared" si="26"/>
        <v>0</v>
      </c>
      <c r="BH389" s="205">
        <f t="shared" si="27"/>
        <v>0</v>
      </c>
      <c r="BI389" s="205">
        <f t="shared" si="28"/>
        <v>0</v>
      </c>
      <c r="BJ389" s="17" t="s">
        <v>160</v>
      </c>
      <c r="BK389" s="205">
        <f t="shared" si="29"/>
        <v>0</v>
      </c>
      <c r="BL389" s="17" t="s">
        <v>257</v>
      </c>
      <c r="BM389" s="204" t="s">
        <v>638</v>
      </c>
    </row>
    <row r="390" spans="2:65" s="1" customFormat="1" ht="16.5" customHeight="1">
      <c r="B390" s="35"/>
      <c r="C390" s="193" t="s">
        <v>639</v>
      </c>
      <c r="D390" s="193" t="s">
        <v>155</v>
      </c>
      <c r="E390" s="194" t="s">
        <v>640</v>
      </c>
      <c r="F390" s="195" t="s">
        <v>641</v>
      </c>
      <c r="G390" s="196" t="s">
        <v>158</v>
      </c>
      <c r="H390" s="197">
        <v>2</v>
      </c>
      <c r="I390" s="198"/>
      <c r="J390" s="199">
        <f t="shared" si="20"/>
        <v>0</v>
      </c>
      <c r="K390" s="195" t="s">
        <v>167</v>
      </c>
      <c r="L390" s="39"/>
      <c r="M390" s="200" t="s">
        <v>1</v>
      </c>
      <c r="N390" s="201" t="s">
        <v>44</v>
      </c>
      <c r="O390" s="67"/>
      <c r="P390" s="202">
        <f t="shared" si="21"/>
        <v>0</v>
      </c>
      <c r="Q390" s="202">
        <v>0</v>
      </c>
      <c r="R390" s="202">
        <f t="shared" si="22"/>
        <v>0</v>
      </c>
      <c r="S390" s="202">
        <v>0</v>
      </c>
      <c r="T390" s="203">
        <f t="shared" si="23"/>
        <v>0</v>
      </c>
      <c r="AR390" s="204" t="s">
        <v>257</v>
      </c>
      <c r="AT390" s="204" t="s">
        <v>155</v>
      </c>
      <c r="AU390" s="204" t="s">
        <v>160</v>
      </c>
      <c r="AY390" s="17" t="s">
        <v>152</v>
      </c>
      <c r="BE390" s="205">
        <f t="shared" si="24"/>
        <v>0</v>
      </c>
      <c r="BF390" s="205">
        <f t="shared" si="25"/>
        <v>0</v>
      </c>
      <c r="BG390" s="205">
        <f t="shared" si="26"/>
        <v>0</v>
      </c>
      <c r="BH390" s="205">
        <f t="shared" si="27"/>
        <v>0</v>
      </c>
      <c r="BI390" s="205">
        <f t="shared" si="28"/>
        <v>0</v>
      </c>
      <c r="BJ390" s="17" t="s">
        <v>160</v>
      </c>
      <c r="BK390" s="205">
        <f t="shared" si="29"/>
        <v>0</v>
      </c>
      <c r="BL390" s="17" t="s">
        <v>257</v>
      </c>
      <c r="BM390" s="204" t="s">
        <v>642</v>
      </c>
    </row>
    <row r="391" spans="2:65" s="1" customFormat="1" ht="16.5" customHeight="1">
      <c r="B391" s="35"/>
      <c r="C391" s="193" t="s">
        <v>643</v>
      </c>
      <c r="D391" s="193" t="s">
        <v>155</v>
      </c>
      <c r="E391" s="194" t="s">
        <v>644</v>
      </c>
      <c r="F391" s="195" t="s">
        <v>645</v>
      </c>
      <c r="G391" s="196" t="s">
        <v>251</v>
      </c>
      <c r="H391" s="197">
        <v>2</v>
      </c>
      <c r="I391" s="198"/>
      <c r="J391" s="199">
        <f t="shared" si="20"/>
        <v>0</v>
      </c>
      <c r="K391" s="195" t="s">
        <v>167</v>
      </c>
      <c r="L391" s="39"/>
      <c r="M391" s="200" t="s">
        <v>1</v>
      </c>
      <c r="N391" s="201" t="s">
        <v>44</v>
      </c>
      <c r="O391" s="67"/>
      <c r="P391" s="202">
        <f t="shared" si="21"/>
        <v>0</v>
      </c>
      <c r="Q391" s="202">
        <v>0</v>
      </c>
      <c r="R391" s="202">
        <f t="shared" si="22"/>
        <v>0</v>
      </c>
      <c r="S391" s="202">
        <v>0</v>
      </c>
      <c r="T391" s="203">
        <f t="shared" si="23"/>
        <v>0</v>
      </c>
      <c r="AR391" s="204" t="s">
        <v>257</v>
      </c>
      <c r="AT391" s="204" t="s">
        <v>155</v>
      </c>
      <c r="AU391" s="204" t="s">
        <v>160</v>
      </c>
      <c r="AY391" s="17" t="s">
        <v>152</v>
      </c>
      <c r="BE391" s="205">
        <f t="shared" si="24"/>
        <v>0</v>
      </c>
      <c r="BF391" s="205">
        <f t="shared" si="25"/>
        <v>0</v>
      </c>
      <c r="BG391" s="205">
        <f t="shared" si="26"/>
        <v>0</v>
      </c>
      <c r="BH391" s="205">
        <f t="shared" si="27"/>
        <v>0</v>
      </c>
      <c r="BI391" s="205">
        <f t="shared" si="28"/>
        <v>0</v>
      </c>
      <c r="BJ391" s="17" t="s">
        <v>160</v>
      </c>
      <c r="BK391" s="205">
        <f t="shared" si="29"/>
        <v>0</v>
      </c>
      <c r="BL391" s="17" t="s">
        <v>257</v>
      </c>
      <c r="BM391" s="204" t="s">
        <v>646</v>
      </c>
    </row>
    <row r="392" spans="2:65" s="1" customFormat="1" ht="24" customHeight="1">
      <c r="B392" s="35"/>
      <c r="C392" s="193" t="s">
        <v>647</v>
      </c>
      <c r="D392" s="193" t="s">
        <v>155</v>
      </c>
      <c r="E392" s="194" t="s">
        <v>648</v>
      </c>
      <c r="F392" s="195" t="s">
        <v>649</v>
      </c>
      <c r="G392" s="196" t="s">
        <v>158</v>
      </c>
      <c r="H392" s="197">
        <v>1</v>
      </c>
      <c r="I392" s="198"/>
      <c r="J392" s="199">
        <f t="shared" si="20"/>
        <v>0</v>
      </c>
      <c r="K392" s="195" t="s">
        <v>167</v>
      </c>
      <c r="L392" s="39"/>
      <c r="M392" s="200" t="s">
        <v>1</v>
      </c>
      <c r="N392" s="201" t="s">
        <v>44</v>
      </c>
      <c r="O392" s="67"/>
      <c r="P392" s="202">
        <f t="shared" si="21"/>
        <v>0</v>
      </c>
      <c r="Q392" s="202">
        <v>0</v>
      </c>
      <c r="R392" s="202">
        <f t="shared" si="22"/>
        <v>0</v>
      </c>
      <c r="S392" s="202">
        <v>0</v>
      </c>
      <c r="T392" s="203">
        <f t="shared" si="23"/>
        <v>0</v>
      </c>
      <c r="AR392" s="204" t="s">
        <v>257</v>
      </c>
      <c r="AT392" s="204" t="s">
        <v>155</v>
      </c>
      <c r="AU392" s="204" t="s">
        <v>160</v>
      </c>
      <c r="AY392" s="17" t="s">
        <v>152</v>
      </c>
      <c r="BE392" s="205">
        <f t="shared" si="24"/>
        <v>0</v>
      </c>
      <c r="BF392" s="205">
        <f t="shared" si="25"/>
        <v>0</v>
      </c>
      <c r="BG392" s="205">
        <f t="shared" si="26"/>
        <v>0</v>
      </c>
      <c r="BH392" s="205">
        <f t="shared" si="27"/>
        <v>0</v>
      </c>
      <c r="BI392" s="205">
        <f t="shared" si="28"/>
        <v>0</v>
      </c>
      <c r="BJ392" s="17" t="s">
        <v>160</v>
      </c>
      <c r="BK392" s="205">
        <f t="shared" si="29"/>
        <v>0</v>
      </c>
      <c r="BL392" s="17" t="s">
        <v>257</v>
      </c>
      <c r="BM392" s="204" t="s">
        <v>650</v>
      </c>
    </row>
    <row r="393" spans="2:65" s="1" customFormat="1" ht="24" customHeight="1">
      <c r="B393" s="35"/>
      <c r="C393" s="250" t="s">
        <v>651</v>
      </c>
      <c r="D393" s="250" t="s">
        <v>277</v>
      </c>
      <c r="E393" s="251" t="s">
        <v>652</v>
      </c>
      <c r="F393" s="252" t="s">
        <v>653</v>
      </c>
      <c r="G393" s="253" t="s">
        <v>158</v>
      </c>
      <c r="H393" s="254">
        <v>1</v>
      </c>
      <c r="I393" s="255"/>
      <c r="J393" s="256">
        <f t="shared" si="20"/>
        <v>0</v>
      </c>
      <c r="K393" s="252" t="s">
        <v>167</v>
      </c>
      <c r="L393" s="257"/>
      <c r="M393" s="258" t="s">
        <v>1</v>
      </c>
      <c r="N393" s="259" t="s">
        <v>44</v>
      </c>
      <c r="O393" s="67"/>
      <c r="P393" s="202">
        <f t="shared" si="21"/>
        <v>0</v>
      </c>
      <c r="Q393" s="202">
        <v>3.8000000000000002E-4</v>
      </c>
      <c r="R393" s="202">
        <f t="shared" si="22"/>
        <v>3.8000000000000002E-4</v>
      </c>
      <c r="S393" s="202">
        <v>0</v>
      </c>
      <c r="T393" s="203">
        <f t="shared" si="23"/>
        <v>0</v>
      </c>
      <c r="AR393" s="204" t="s">
        <v>346</v>
      </c>
      <c r="AT393" s="204" t="s">
        <v>277</v>
      </c>
      <c r="AU393" s="204" t="s">
        <v>160</v>
      </c>
      <c r="AY393" s="17" t="s">
        <v>152</v>
      </c>
      <c r="BE393" s="205">
        <f t="shared" si="24"/>
        <v>0</v>
      </c>
      <c r="BF393" s="205">
        <f t="shared" si="25"/>
        <v>0</v>
      </c>
      <c r="BG393" s="205">
        <f t="shared" si="26"/>
        <v>0</v>
      </c>
      <c r="BH393" s="205">
        <f t="shared" si="27"/>
        <v>0</v>
      </c>
      <c r="BI393" s="205">
        <f t="shared" si="28"/>
        <v>0</v>
      </c>
      <c r="BJ393" s="17" t="s">
        <v>160</v>
      </c>
      <c r="BK393" s="205">
        <f t="shared" si="29"/>
        <v>0</v>
      </c>
      <c r="BL393" s="17" t="s">
        <v>257</v>
      </c>
      <c r="BM393" s="204" t="s">
        <v>654</v>
      </c>
    </row>
    <row r="394" spans="2:65" s="1" customFormat="1" ht="24" customHeight="1">
      <c r="B394" s="35"/>
      <c r="C394" s="193" t="s">
        <v>655</v>
      </c>
      <c r="D394" s="193" t="s">
        <v>155</v>
      </c>
      <c r="E394" s="194" t="s">
        <v>656</v>
      </c>
      <c r="F394" s="195" t="s">
        <v>657</v>
      </c>
      <c r="G394" s="196" t="s">
        <v>480</v>
      </c>
      <c r="H394" s="260"/>
      <c r="I394" s="198"/>
      <c r="J394" s="199">
        <f t="shared" si="20"/>
        <v>0</v>
      </c>
      <c r="K394" s="195" t="s">
        <v>167</v>
      </c>
      <c r="L394" s="39"/>
      <c r="M394" s="200" t="s">
        <v>1</v>
      </c>
      <c r="N394" s="201" t="s">
        <v>44</v>
      </c>
      <c r="O394" s="67"/>
      <c r="P394" s="202">
        <f t="shared" si="21"/>
        <v>0</v>
      </c>
      <c r="Q394" s="202">
        <v>0</v>
      </c>
      <c r="R394" s="202">
        <f t="shared" si="22"/>
        <v>0</v>
      </c>
      <c r="S394" s="202">
        <v>0</v>
      </c>
      <c r="T394" s="203">
        <f t="shared" si="23"/>
        <v>0</v>
      </c>
      <c r="AR394" s="204" t="s">
        <v>257</v>
      </c>
      <c r="AT394" s="204" t="s">
        <v>155</v>
      </c>
      <c r="AU394" s="204" t="s">
        <v>160</v>
      </c>
      <c r="AY394" s="17" t="s">
        <v>152</v>
      </c>
      <c r="BE394" s="205">
        <f t="shared" si="24"/>
        <v>0</v>
      </c>
      <c r="BF394" s="205">
        <f t="shared" si="25"/>
        <v>0</v>
      </c>
      <c r="BG394" s="205">
        <f t="shared" si="26"/>
        <v>0</v>
      </c>
      <c r="BH394" s="205">
        <f t="shared" si="27"/>
        <v>0</v>
      </c>
      <c r="BI394" s="205">
        <f t="shared" si="28"/>
        <v>0</v>
      </c>
      <c r="BJ394" s="17" t="s">
        <v>160</v>
      </c>
      <c r="BK394" s="205">
        <f t="shared" si="29"/>
        <v>0</v>
      </c>
      <c r="BL394" s="17" t="s">
        <v>257</v>
      </c>
      <c r="BM394" s="204" t="s">
        <v>658</v>
      </c>
    </row>
    <row r="395" spans="2:65" s="1" customFormat="1" ht="24" customHeight="1">
      <c r="B395" s="35"/>
      <c r="C395" s="193" t="s">
        <v>659</v>
      </c>
      <c r="D395" s="193" t="s">
        <v>155</v>
      </c>
      <c r="E395" s="194" t="s">
        <v>660</v>
      </c>
      <c r="F395" s="195" t="s">
        <v>661</v>
      </c>
      <c r="G395" s="196" t="s">
        <v>662</v>
      </c>
      <c r="H395" s="197">
        <v>6</v>
      </c>
      <c r="I395" s="198"/>
      <c r="J395" s="199">
        <f t="shared" si="20"/>
        <v>0</v>
      </c>
      <c r="K395" s="195" t="s">
        <v>1</v>
      </c>
      <c r="L395" s="39"/>
      <c r="M395" s="200" t="s">
        <v>1</v>
      </c>
      <c r="N395" s="201" t="s">
        <v>44</v>
      </c>
      <c r="O395" s="67"/>
      <c r="P395" s="202">
        <f t="shared" si="21"/>
        <v>0</v>
      </c>
      <c r="Q395" s="202">
        <v>0</v>
      </c>
      <c r="R395" s="202">
        <f t="shared" si="22"/>
        <v>0</v>
      </c>
      <c r="S395" s="202">
        <v>0</v>
      </c>
      <c r="T395" s="203">
        <f t="shared" si="23"/>
        <v>0</v>
      </c>
      <c r="AR395" s="204" t="s">
        <v>257</v>
      </c>
      <c r="AT395" s="204" t="s">
        <v>155</v>
      </c>
      <c r="AU395" s="204" t="s">
        <v>160</v>
      </c>
      <c r="AY395" s="17" t="s">
        <v>152</v>
      </c>
      <c r="BE395" s="205">
        <f t="shared" si="24"/>
        <v>0</v>
      </c>
      <c r="BF395" s="205">
        <f t="shared" si="25"/>
        <v>0</v>
      </c>
      <c r="BG395" s="205">
        <f t="shared" si="26"/>
        <v>0</v>
      </c>
      <c r="BH395" s="205">
        <f t="shared" si="27"/>
        <v>0</v>
      </c>
      <c r="BI395" s="205">
        <f t="shared" si="28"/>
        <v>0</v>
      </c>
      <c r="BJ395" s="17" t="s">
        <v>160</v>
      </c>
      <c r="BK395" s="205">
        <f t="shared" si="29"/>
        <v>0</v>
      </c>
      <c r="BL395" s="17" t="s">
        <v>257</v>
      </c>
      <c r="BM395" s="204" t="s">
        <v>663</v>
      </c>
    </row>
    <row r="396" spans="2:65" s="11" customFormat="1" ht="22.9" customHeight="1">
      <c r="B396" s="177"/>
      <c r="C396" s="178"/>
      <c r="D396" s="179" t="s">
        <v>77</v>
      </c>
      <c r="E396" s="191" t="s">
        <v>664</v>
      </c>
      <c r="F396" s="191" t="s">
        <v>665</v>
      </c>
      <c r="G396" s="178"/>
      <c r="H396" s="178"/>
      <c r="I396" s="181"/>
      <c r="J396" s="192">
        <f>BK396</f>
        <v>0</v>
      </c>
      <c r="K396" s="178"/>
      <c r="L396" s="183"/>
      <c r="M396" s="184"/>
      <c r="N396" s="185"/>
      <c r="O396" s="185"/>
      <c r="P396" s="186">
        <f>SUM(P397:P431)</f>
        <v>0</v>
      </c>
      <c r="Q396" s="185"/>
      <c r="R396" s="186">
        <f>SUM(R397:R431)</f>
        <v>0.15386</v>
      </c>
      <c r="S396" s="185"/>
      <c r="T396" s="187">
        <f>SUM(T397:T431)</f>
        <v>0.21718000000000001</v>
      </c>
      <c r="AR396" s="188" t="s">
        <v>160</v>
      </c>
      <c r="AT396" s="189" t="s">
        <v>77</v>
      </c>
      <c r="AU396" s="189" t="s">
        <v>86</v>
      </c>
      <c r="AY396" s="188" t="s">
        <v>152</v>
      </c>
      <c r="BK396" s="190">
        <f>SUM(BK397:BK431)</f>
        <v>0</v>
      </c>
    </row>
    <row r="397" spans="2:65" s="1" customFormat="1" ht="16.5" customHeight="1">
      <c r="B397" s="35"/>
      <c r="C397" s="193" t="s">
        <v>666</v>
      </c>
      <c r="D397" s="193" t="s">
        <v>155</v>
      </c>
      <c r="E397" s="194" t="s">
        <v>667</v>
      </c>
      <c r="F397" s="195" t="s">
        <v>668</v>
      </c>
      <c r="G397" s="196" t="s">
        <v>158</v>
      </c>
      <c r="H397" s="197">
        <v>1</v>
      </c>
      <c r="I397" s="198"/>
      <c r="J397" s="199">
        <f t="shared" ref="J397:J431" si="30">ROUND(I397*H397,2)</f>
        <v>0</v>
      </c>
      <c r="K397" s="195" t="s">
        <v>167</v>
      </c>
      <c r="L397" s="39"/>
      <c r="M397" s="200" t="s">
        <v>1</v>
      </c>
      <c r="N397" s="201" t="s">
        <v>44</v>
      </c>
      <c r="O397" s="67"/>
      <c r="P397" s="202">
        <f t="shared" ref="P397:P431" si="31">O397*H397</f>
        <v>0</v>
      </c>
      <c r="Q397" s="202">
        <v>2.4199999999999998E-3</v>
      </c>
      <c r="R397" s="202">
        <f t="shared" ref="R397:R431" si="32">Q397*H397</f>
        <v>2.4199999999999998E-3</v>
      </c>
      <c r="S397" s="202">
        <v>0</v>
      </c>
      <c r="T397" s="203">
        <f t="shared" ref="T397:T431" si="33">S397*H397</f>
        <v>0</v>
      </c>
      <c r="AR397" s="204" t="s">
        <v>257</v>
      </c>
      <c r="AT397" s="204" t="s">
        <v>155</v>
      </c>
      <c r="AU397" s="204" t="s">
        <v>160</v>
      </c>
      <c r="AY397" s="17" t="s">
        <v>152</v>
      </c>
      <c r="BE397" s="205">
        <f t="shared" ref="BE397:BE431" si="34">IF(N397="základní",J397,0)</f>
        <v>0</v>
      </c>
      <c r="BF397" s="205">
        <f t="shared" ref="BF397:BF431" si="35">IF(N397="snížená",J397,0)</f>
        <v>0</v>
      </c>
      <c r="BG397" s="205">
        <f t="shared" ref="BG397:BG431" si="36">IF(N397="zákl. přenesená",J397,0)</f>
        <v>0</v>
      </c>
      <c r="BH397" s="205">
        <f t="shared" ref="BH397:BH431" si="37">IF(N397="sníž. přenesená",J397,0)</f>
        <v>0</v>
      </c>
      <c r="BI397" s="205">
        <f t="shared" ref="BI397:BI431" si="38">IF(N397="nulová",J397,0)</f>
        <v>0</v>
      </c>
      <c r="BJ397" s="17" t="s">
        <v>160</v>
      </c>
      <c r="BK397" s="205">
        <f t="shared" ref="BK397:BK431" si="39">ROUND(I397*H397,2)</f>
        <v>0</v>
      </c>
      <c r="BL397" s="17" t="s">
        <v>257</v>
      </c>
      <c r="BM397" s="204" t="s">
        <v>669</v>
      </c>
    </row>
    <row r="398" spans="2:65" s="1" customFormat="1" ht="24" customHeight="1">
      <c r="B398" s="35"/>
      <c r="C398" s="250" t="s">
        <v>670</v>
      </c>
      <c r="D398" s="250" t="s">
        <v>277</v>
      </c>
      <c r="E398" s="251" t="s">
        <v>671</v>
      </c>
      <c r="F398" s="252" t="s">
        <v>672</v>
      </c>
      <c r="G398" s="253" t="s">
        <v>158</v>
      </c>
      <c r="H398" s="254">
        <v>1</v>
      </c>
      <c r="I398" s="255"/>
      <c r="J398" s="256">
        <f t="shared" si="30"/>
        <v>0</v>
      </c>
      <c r="K398" s="252" t="s">
        <v>1</v>
      </c>
      <c r="L398" s="257"/>
      <c r="M398" s="258" t="s">
        <v>1</v>
      </c>
      <c r="N398" s="259" t="s">
        <v>44</v>
      </c>
      <c r="O398" s="67"/>
      <c r="P398" s="202">
        <f t="shared" si="31"/>
        <v>0</v>
      </c>
      <c r="Q398" s="202">
        <v>3.1E-2</v>
      </c>
      <c r="R398" s="202">
        <f t="shared" si="32"/>
        <v>3.1E-2</v>
      </c>
      <c r="S398" s="202">
        <v>0</v>
      </c>
      <c r="T398" s="203">
        <f t="shared" si="33"/>
        <v>0</v>
      </c>
      <c r="AR398" s="204" t="s">
        <v>346</v>
      </c>
      <c r="AT398" s="204" t="s">
        <v>277</v>
      </c>
      <c r="AU398" s="204" t="s">
        <v>160</v>
      </c>
      <c r="AY398" s="17" t="s">
        <v>152</v>
      </c>
      <c r="BE398" s="205">
        <f t="shared" si="34"/>
        <v>0</v>
      </c>
      <c r="BF398" s="205">
        <f t="shared" si="35"/>
        <v>0</v>
      </c>
      <c r="BG398" s="205">
        <f t="shared" si="36"/>
        <v>0</v>
      </c>
      <c r="BH398" s="205">
        <f t="shared" si="37"/>
        <v>0</v>
      </c>
      <c r="BI398" s="205">
        <f t="shared" si="38"/>
        <v>0</v>
      </c>
      <c r="BJ398" s="17" t="s">
        <v>160</v>
      </c>
      <c r="BK398" s="205">
        <f t="shared" si="39"/>
        <v>0</v>
      </c>
      <c r="BL398" s="17" t="s">
        <v>257</v>
      </c>
      <c r="BM398" s="204" t="s">
        <v>673</v>
      </c>
    </row>
    <row r="399" spans="2:65" s="1" customFormat="1" ht="24" customHeight="1">
      <c r="B399" s="35"/>
      <c r="C399" s="250" t="s">
        <v>674</v>
      </c>
      <c r="D399" s="250" t="s">
        <v>277</v>
      </c>
      <c r="E399" s="251" t="s">
        <v>675</v>
      </c>
      <c r="F399" s="252" t="s">
        <v>676</v>
      </c>
      <c r="G399" s="253" t="s">
        <v>158</v>
      </c>
      <c r="H399" s="254">
        <v>1</v>
      </c>
      <c r="I399" s="255"/>
      <c r="J399" s="256">
        <f t="shared" si="30"/>
        <v>0</v>
      </c>
      <c r="K399" s="252" t="s">
        <v>1</v>
      </c>
      <c r="L399" s="257"/>
      <c r="M399" s="258" t="s">
        <v>1</v>
      </c>
      <c r="N399" s="259" t="s">
        <v>44</v>
      </c>
      <c r="O399" s="67"/>
      <c r="P399" s="202">
        <f t="shared" si="31"/>
        <v>0</v>
      </c>
      <c r="Q399" s="202">
        <v>1.2999999999999999E-3</v>
      </c>
      <c r="R399" s="202">
        <f t="shared" si="32"/>
        <v>1.2999999999999999E-3</v>
      </c>
      <c r="S399" s="202">
        <v>0</v>
      </c>
      <c r="T399" s="203">
        <f t="shared" si="33"/>
        <v>0</v>
      </c>
      <c r="AR399" s="204" t="s">
        <v>346</v>
      </c>
      <c r="AT399" s="204" t="s">
        <v>277</v>
      </c>
      <c r="AU399" s="204" t="s">
        <v>160</v>
      </c>
      <c r="AY399" s="17" t="s">
        <v>152</v>
      </c>
      <c r="BE399" s="205">
        <f t="shared" si="34"/>
        <v>0</v>
      </c>
      <c r="BF399" s="205">
        <f t="shared" si="35"/>
        <v>0</v>
      </c>
      <c r="BG399" s="205">
        <f t="shared" si="36"/>
        <v>0</v>
      </c>
      <c r="BH399" s="205">
        <f t="shared" si="37"/>
        <v>0</v>
      </c>
      <c r="BI399" s="205">
        <f t="shared" si="38"/>
        <v>0</v>
      </c>
      <c r="BJ399" s="17" t="s">
        <v>160</v>
      </c>
      <c r="BK399" s="205">
        <f t="shared" si="39"/>
        <v>0</v>
      </c>
      <c r="BL399" s="17" t="s">
        <v>257</v>
      </c>
      <c r="BM399" s="204" t="s">
        <v>677</v>
      </c>
    </row>
    <row r="400" spans="2:65" s="1" customFormat="1" ht="16.5" customHeight="1">
      <c r="B400" s="35"/>
      <c r="C400" s="193" t="s">
        <v>678</v>
      </c>
      <c r="D400" s="193" t="s">
        <v>155</v>
      </c>
      <c r="E400" s="194" t="s">
        <v>679</v>
      </c>
      <c r="F400" s="195" t="s">
        <v>680</v>
      </c>
      <c r="G400" s="196" t="s">
        <v>327</v>
      </c>
      <c r="H400" s="197">
        <v>1</v>
      </c>
      <c r="I400" s="198"/>
      <c r="J400" s="199">
        <f t="shared" si="30"/>
        <v>0</v>
      </c>
      <c r="K400" s="195" t="s">
        <v>1</v>
      </c>
      <c r="L400" s="39"/>
      <c r="M400" s="200" t="s">
        <v>1</v>
      </c>
      <c r="N400" s="201" t="s">
        <v>44</v>
      </c>
      <c r="O400" s="67"/>
      <c r="P400" s="202">
        <f t="shared" si="31"/>
        <v>0</v>
      </c>
      <c r="Q400" s="202">
        <v>3.3899999999999998E-3</v>
      </c>
      <c r="R400" s="202">
        <f t="shared" si="32"/>
        <v>3.3899999999999998E-3</v>
      </c>
      <c r="S400" s="202">
        <v>0</v>
      </c>
      <c r="T400" s="203">
        <f t="shared" si="33"/>
        <v>0</v>
      </c>
      <c r="AR400" s="204" t="s">
        <v>257</v>
      </c>
      <c r="AT400" s="204" t="s">
        <v>155</v>
      </c>
      <c r="AU400" s="204" t="s">
        <v>160</v>
      </c>
      <c r="AY400" s="17" t="s">
        <v>152</v>
      </c>
      <c r="BE400" s="205">
        <f t="shared" si="34"/>
        <v>0</v>
      </c>
      <c r="BF400" s="205">
        <f t="shared" si="35"/>
        <v>0</v>
      </c>
      <c r="BG400" s="205">
        <f t="shared" si="36"/>
        <v>0</v>
      </c>
      <c r="BH400" s="205">
        <f t="shared" si="37"/>
        <v>0</v>
      </c>
      <c r="BI400" s="205">
        <f t="shared" si="38"/>
        <v>0</v>
      </c>
      <c r="BJ400" s="17" t="s">
        <v>160</v>
      </c>
      <c r="BK400" s="205">
        <f t="shared" si="39"/>
        <v>0</v>
      </c>
      <c r="BL400" s="17" t="s">
        <v>257</v>
      </c>
      <c r="BM400" s="204" t="s">
        <v>681</v>
      </c>
    </row>
    <row r="401" spans="2:65" s="1" customFormat="1" ht="24" customHeight="1">
      <c r="B401" s="35"/>
      <c r="C401" s="250" t="s">
        <v>682</v>
      </c>
      <c r="D401" s="250" t="s">
        <v>277</v>
      </c>
      <c r="E401" s="251" t="s">
        <v>683</v>
      </c>
      <c r="F401" s="252" t="s">
        <v>684</v>
      </c>
      <c r="G401" s="253" t="s">
        <v>158</v>
      </c>
      <c r="H401" s="254">
        <v>1</v>
      </c>
      <c r="I401" s="255"/>
      <c r="J401" s="256">
        <f t="shared" si="30"/>
        <v>0</v>
      </c>
      <c r="K401" s="252" t="s">
        <v>1</v>
      </c>
      <c r="L401" s="257"/>
      <c r="M401" s="258" t="s">
        <v>1</v>
      </c>
      <c r="N401" s="259" t="s">
        <v>44</v>
      </c>
      <c r="O401" s="67"/>
      <c r="P401" s="202">
        <f t="shared" si="31"/>
        <v>0</v>
      </c>
      <c r="Q401" s="202">
        <v>3.2000000000000001E-2</v>
      </c>
      <c r="R401" s="202">
        <f t="shared" si="32"/>
        <v>3.2000000000000001E-2</v>
      </c>
      <c r="S401" s="202">
        <v>0</v>
      </c>
      <c r="T401" s="203">
        <f t="shared" si="33"/>
        <v>0</v>
      </c>
      <c r="AR401" s="204" t="s">
        <v>346</v>
      </c>
      <c r="AT401" s="204" t="s">
        <v>277</v>
      </c>
      <c r="AU401" s="204" t="s">
        <v>160</v>
      </c>
      <c r="AY401" s="17" t="s">
        <v>152</v>
      </c>
      <c r="BE401" s="205">
        <f t="shared" si="34"/>
        <v>0</v>
      </c>
      <c r="BF401" s="205">
        <f t="shared" si="35"/>
        <v>0</v>
      </c>
      <c r="BG401" s="205">
        <f t="shared" si="36"/>
        <v>0</v>
      </c>
      <c r="BH401" s="205">
        <f t="shared" si="37"/>
        <v>0</v>
      </c>
      <c r="BI401" s="205">
        <f t="shared" si="38"/>
        <v>0</v>
      </c>
      <c r="BJ401" s="17" t="s">
        <v>160</v>
      </c>
      <c r="BK401" s="205">
        <f t="shared" si="39"/>
        <v>0</v>
      </c>
      <c r="BL401" s="17" t="s">
        <v>257</v>
      </c>
      <c r="BM401" s="204" t="s">
        <v>685</v>
      </c>
    </row>
    <row r="402" spans="2:65" s="1" customFormat="1" ht="16.5" customHeight="1">
      <c r="B402" s="35"/>
      <c r="C402" s="193" t="s">
        <v>686</v>
      </c>
      <c r="D402" s="193" t="s">
        <v>155</v>
      </c>
      <c r="E402" s="194" t="s">
        <v>687</v>
      </c>
      <c r="F402" s="195" t="s">
        <v>688</v>
      </c>
      <c r="G402" s="196" t="s">
        <v>327</v>
      </c>
      <c r="H402" s="197">
        <v>1</v>
      </c>
      <c r="I402" s="198"/>
      <c r="J402" s="199">
        <f t="shared" si="30"/>
        <v>0</v>
      </c>
      <c r="K402" s="195" t="s">
        <v>167</v>
      </c>
      <c r="L402" s="39"/>
      <c r="M402" s="200" t="s">
        <v>1</v>
      </c>
      <c r="N402" s="201" t="s">
        <v>44</v>
      </c>
      <c r="O402" s="67"/>
      <c r="P402" s="202">
        <f t="shared" si="31"/>
        <v>0</v>
      </c>
      <c r="Q402" s="202">
        <v>8.8000000000000003E-4</v>
      </c>
      <c r="R402" s="202">
        <f t="shared" si="32"/>
        <v>8.8000000000000003E-4</v>
      </c>
      <c r="S402" s="202">
        <v>0</v>
      </c>
      <c r="T402" s="203">
        <f t="shared" si="33"/>
        <v>0</v>
      </c>
      <c r="AR402" s="204" t="s">
        <v>257</v>
      </c>
      <c r="AT402" s="204" t="s">
        <v>155</v>
      </c>
      <c r="AU402" s="204" t="s">
        <v>160</v>
      </c>
      <c r="AY402" s="17" t="s">
        <v>152</v>
      </c>
      <c r="BE402" s="205">
        <f t="shared" si="34"/>
        <v>0</v>
      </c>
      <c r="BF402" s="205">
        <f t="shared" si="35"/>
        <v>0</v>
      </c>
      <c r="BG402" s="205">
        <f t="shared" si="36"/>
        <v>0</v>
      </c>
      <c r="BH402" s="205">
        <f t="shared" si="37"/>
        <v>0</v>
      </c>
      <c r="BI402" s="205">
        <f t="shared" si="38"/>
        <v>0</v>
      </c>
      <c r="BJ402" s="17" t="s">
        <v>160</v>
      </c>
      <c r="BK402" s="205">
        <f t="shared" si="39"/>
        <v>0</v>
      </c>
      <c r="BL402" s="17" t="s">
        <v>257</v>
      </c>
      <c r="BM402" s="204" t="s">
        <v>689</v>
      </c>
    </row>
    <row r="403" spans="2:65" s="1" customFormat="1" ht="24" customHeight="1">
      <c r="B403" s="35"/>
      <c r="C403" s="250" t="s">
        <v>690</v>
      </c>
      <c r="D403" s="250" t="s">
        <v>277</v>
      </c>
      <c r="E403" s="251" t="s">
        <v>691</v>
      </c>
      <c r="F403" s="252" t="s">
        <v>692</v>
      </c>
      <c r="G403" s="253" t="s">
        <v>158</v>
      </c>
      <c r="H403" s="254">
        <v>1</v>
      </c>
      <c r="I403" s="255"/>
      <c r="J403" s="256">
        <f t="shared" si="30"/>
        <v>0</v>
      </c>
      <c r="K403" s="252" t="s">
        <v>1</v>
      </c>
      <c r="L403" s="257"/>
      <c r="M403" s="258" t="s">
        <v>1</v>
      </c>
      <c r="N403" s="259" t="s">
        <v>44</v>
      </c>
      <c r="O403" s="67"/>
      <c r="P403" s="202">
        <f t="shared" si="31"/>
        <v>0</v>
      </c>
      <c r="Q403" s="202">
        <v>1.0999999999999999E-2</v>
      </c>
      <c r="R403" s="202">
        <f t="shared" si="32"/>
        <v>1.0999999999999999E-2</v>
      </c>
      <c r="S403" s="202">
        <v>0</v>
      </c>
      <c r="T403" s="203">
        <f t="shared" si="33"/>
        <v>0</v>
      </c>
      <c r="AR403" s="204" t="s">
        <v>346</v>
      </c>
      <c r="AT403" s="204" t="s">
        <v>277</v>
      </c>
      <c r="AU403" s="204" t="s">
        <v>160</v>
      </c>
      <c r="AY403" s="17" t="s">
        <v>152</v>
      </c>
      <c r="BE403" s="205">
        <f t="shared" si="34"/>
        <v>0</v>
      </c>
      <c r="BF403" s="205">
        <f t="shared" si="35"/>
        <v>0</v>
      </c>
      <c r="BG403" s="205">
        <f t="shared" si="36"/>
        <v>0</v>
      </c>
      <c r="BH403" s="205">
        <f t="shared" si="37"/>
        <v>0</v>
      </c>
      <c r="BI403" s="205">
        <f t="shared" si="38"/>
        <v>0</v>
      </c>
      <c r="BJ403" s="17" t="s">
        <v>160</v>
      </c>
      <c r="BK403" s="205">
        <f t="shared" si="39"/>
        <v>0</v>
      </c>
      <c r="BL403" s="17" t="s">
        <v>257</v>
      </c>
      <c r="BM403" s="204" t="s">
        <v>693</v>
      </c>
    </row>
    <row r="404" spans="2:65" s="1" customFormat="1" ht="16.5" customHeight="1">
      <c r="B404" s="35"/>
      <c r="C404" s="193" t="s">
        <v>694</v>
      </c>
      <c r="D404" s="193" t="s">
        <v>155</v>
      </c>
      <c r="E404" s="194" t="s">
        <v>695</v>
      </c>
      <c r="F404" s="195" t="s">
        <v>696</v>
      </c>
      <c r="G404" s="196" t="s">
        <v>327</v>
      </c>
      <c r="H404" s="197">
        <v>1</v>
      </c>
      <c r="I404" s="198"/>
      <c r="J404" s="199">
        <f t="shared" si="30"/>
        <v>0</v>
      </c>
      <c r="K404" s="195" t="s">
        <v>167</v>
      </c>
      <c r="L404" s="39"/>
      <c r="M404" s="200" t="s">
        <v>1</v>
      </c>
      <c r="N404" s="201" t="s">
        <v>44</v>
      </c>
      <c r="O404" s="67"/>
      <c r="P404" s="202">
        <f t="shared" si="31"/>
        <v>0</v>
      </c>
      <c r="Q404" s="202">
        <v>1.7000000000000001E-4</v>
      </c>
      <c r="R404" s="202">
        <f t="shared" si="32"/>
        <v>1.7000000000000001E-4</v>
      </c>
      <c r="S404" s="202">
        <v>0</v>
      </c>
      <c r="T404" s="203">
        <f t="shared" si="33"/>
        <v>0</v>
      </c>
      <c r="AR404" s="204" t="s">
        <v>257</v>
      </c>
      <c r="AT404" s="204" t="s">
        <v>155</v>
      </c>
      <c r="AU404" s="204" t="s">
        <v>160</v>
      </c>
      <c r="AY404" s="17" t="s">
        <v>152</v>
      </c>
      <c r="BE404" s="205">
        <f t="shared" si="34"/>
        <v>0</v>
      </c>
      <c r="BF404" s="205">
        <f t="shared" si="35"/>
        <v>0</v>
      </c>
      <c r="BG404" s="205">
        <f t="shared" si="36"/>
        <v>0</v>
      </c>
      <c r="BH404" s="205">
        <f t="shared" si="37"/>
        <v>0</v>
      </c>
      <c r="BI404" s="205">
        <f t="shared" si="38"/>
        <v>0</v>
      </c>
      <c r="BJ404" s="17" t="s">
        <v>160</v>
      </c>
      <c r="BK404" s="205">
        <f t="shared" si="39"/>
        <v>0</v>
      </c>
      <c r="BL404" s="17" t="s">
        <v>257</v>
      </c>
      <c r="BM404" s="204" t="s">
        <v>697</v>
      </c>
    </row>
    <row r="405" spans="2:65" s="1" customFormat="1" ht="24" customHeight="1">
      <c r="B405" s="35"/>
      <c r="C405" s="250" t="s">
        <v>698</v>
      </c>
      <c r="D405" s="250" t="s">
        <v>277</v>
      </c>
      <c r="E405" s="251" t="s">
        <v>699</v>
      </c>
      <c r="F405" s="252" t="s">
        <v>700</v>
      </c>
      <c r="G405" s="253" t="s">
        <v>158</v>
      </c>
      <c r="H405" s="254">
        <v>1</v>
      </c>
      <c r="I405" s="255"/>
      <c r="J405" s="256">
        <f t="shared" si="30"/>
        <v>0</v>
      </c>
      <c r="K405" s="252" t="s">
        <v>1</v>
      </c>
      <c r="L405" s="257"/>
      <c r="M405" s="258" t="s">
        <v>1</v>
      </c>
      <c r="N405" s="259" t="s">
        <v>44</v>
      </c>
      <c r="O405" s="67"/>
      <c r="P405" s="202">
        <f t="shared" si="31"/>
        <v>0</v>
      </c>
      <c r="Q405" s="202">
        <v>1.4999999999999999E-2</v>
      </c>
      <c r="R405" s="202">
        <f t="shared" si="32"/>
        <v>1.4999999999999999E-2</v>
      </c>
      <c r="S405" s="202">
        <v>0</v>
      </c>
      <c r="T405" s="203">
        <f t="shared" si="33"/>
        <v>0</v>
      </c>
      <c r="AR405" s="204" t="s">
        <v>346</v>
      </c>
      <c r="AT405" s="204" t="s">
        <v>277</v>
      </c>
      <c r="AU405" s="204" t="s">
        <v>160</v>
      </c>
      <c r="AY405" s="17" t="s">
        <v>152</v>
      </c>
      <c r="BE405" s="205">
        <f t="shared" si="34"/>
        <v>0</v>
      </c>
      <c r="BF405" s="205">
        <f t="shared" si="35"/>
        <v>0</v>
      </c>
      <c r="BG405" s="205">
        <f t="shared" si="36"/>
        <v>0</v>
      </c>
      <c r="BH405" s="205">
        <f t="shared" si="37"/>
        <v>0</v>
      </c>
      <c r="BI405" s="205">
        <f t="shared" si="38"/>
        <v>0</v>
      </c>
      <c r="BJ405" s="17" t="s">
        <v>160</v>
      </c>
      <c r="BK405" s="205">
        <f t="shared" si="39"/>
        <v>0</v>
      </c>
      <c r="BL405" s="17" t="s">
        <v>257</v>
      </c>
      <c r="BM405" s="204" t="s">
        <v>701</v>
      </c>
    </row>
    <row r="406" spans="2:65" s="1" customFormat="1" ht="16.5" customHeight="1">
      <c r="B406" s="35"/>
      <c r="C406" s="193" t="s">
        <v>702</v>
      </c>
      <c r="D406" s="193" t="s">
        <v>155</v>
      </c>
      <c r="E406" s="194" t="s">
        <v>703</v>
      </c>
      <c r="F406" s="195" t="s">
        <v>704</v>
      </c>
      <c r="G406" s="196" t="s">
        <v>327</v>
      </c>
      <c r="H406" s="197">
        <v>1</v>
      </c>
      <c r="I406" s="198"/>
      <c r="J406" s="199">
        <f t="shared" si="30"/>
        <v>0</v>
      </c>
      <c r="K406" s="195" t="s">
        <v>167</v>
      </c>
      <c r="L406" s="39"/>
      <c r="M406" s="200" t="s">
        <v>1</v>
      </c>
      <c r="N406" s="201" t="s">
        <v>44</v>
      </c>
      <c r="O406" s="67"/>
      <c r="P406" s="202">
        <f t="shared" si="31"/>
        <v>0</v>
      </c>
      <c r="Q406" s="202">
        <v>0</v>
      </c>
      <c r="R406" s="202">
        <f t="shared" si="32"/>
        <v>0</v>
      </c>
      <c r="S406" s="202">
        <v>8.7999999999999995E-2</v>
      </c>
      <c r="T406" s="203">
        <f t="shared" si="33"/>
        <v>8.7999999999999995E-2</v>
      </c>
      <c r="AR406" s="204" t="s">
        <v>257</v>
      </c>
      <c r="AT406" s="204" t="s">
        <v>155</v>
      </c>
      <c r="AU406" s="204" t="s">
        <v>160</v>
      </c>
      <c r="AY406" s="17" t="s">
        <v>152</v>
      </c>
      <c r="BE406" s="205">
        <f t="shared" si="34"/>
        <v>0</v>
      </c>
      <c r="BF406" s="205">
        <f t="shared" si="35"/>
        <v>0</v>
      </c>
      <c r="BG406" s="205">
        <f t="shared" si="36"/>
        <v>0</v>
      </c>
      <c r="BH406" s="205">
        <f t="shared" si="37"/>
        <v>0</v>
      </c>
      <c r="BI406" s="205">
        <f t="shared" si="38"/>
        <v>0</v>
      </c>
      <c r="BJ406" s="17" t="s">
        <v>160</v>
      </c>
      <c r="BK406" s="205">
        <f t="shared" si="39"/>
        <v>0</v>
      </c>
      <c r="BL406" s="17" t="s">
        <v>257</v>
      </c>
      <c r="BM406" s="204" t="s">
        <v>705</v>
      </c>
    </row>
    <row r="407" spans="2:65" s="1" customFormat="1" ht="16.5" customHeight="1">
      <c r="B407" s="35"/>
      <c r="C407" s="193" t="s">
        <v>706</v>
      </c>
      <c r="D407" s="193" t="s">
        <v>155</v>
      </c>
      <c r="E407" s="194" t="s">
        <v>707</v>
      </c>
      <c r="F407" s="195" t="s">
        <v>708</v>
      </c>
      <c r="G407" s="196" t="s">
        <v>327</v>
      </c>
      <c r="H407" s="197">
        <v>1</v>
      </c>
      <c r="I407" s="198"/>
      <c r="J407" s="199">
        <f t="shared" si="30"/>
        <v>0</v>
      </c>
      <c r="K407" s="195" t="s">
        <v>1</v>
      </c>
      <c r="L407" s="39"/>
      <c r="M407" s="200" t="s">
        <v>1</v>
      </c>
      <c r="N407" s="201" t="s">
        <v>44</v>
      </c>
      <c r="O407" s="67"/>
      <c r="P407" s="202">
        <f t="shared" si="31"/>
        <v>0</v>
      </c>
      <c r="Q407" s="202">
        <v>0</v>
      </c>
      <c r="R407" s="202">
        <f t="shared" si="32"/>
        <v>0</v>
      </c>
      <c r="S407" s="202">
        <v>3.1870000000000002E-2</v>
      </c>
      <c r="T407" s="203">
        <f t="shared" si="33"/>
        <v>3.1870000000000002E-2</v>
      </c>
      <c r="AR407" s="204" t="s">
        <v>257</v>
      </c>
      <c r="AT407" s="204" t="s">
        <v>155</v>
      </c>
      <c r="AU407" s="204" t="s">
        <v>160</v>
      </c>
      <c r="AY407" s="17" t="s">
        <v>152</v>
      </c>
      <c r="BE407" s="205">
        <f t="shared" si="34"/>
        <v>0</v>
      </c>
      <c r="BF407" s="205">
        <f t="shared" si="35"/>
        <v>0</v>
      </c>
      <c r="BG407" s="205">
        <f t="shared" si="36"/>
        <v>0</v>
      </c>
      <c r="BH407" s="205">
        <f t="shared" si="37"/>
        <v>0</v>
      </c>
      <c r="BI407" s="205">
        <f t="shared" si="38"/>
        <v>0</v>
      </c>
      <c r="BJ407" s="17" t="s">
        <v>160</v>
      </c>
      <c r="BK407" s="205">
        <f t="shared" si="39"/>
        <v>0</v>
      </c>
      <c r="BL407" s="17" t="s">
        <v>257</v>
      </c>
      <c r="BM407" s="204" t="s">
        <v>709</v>
      </c>
    </row>
    <row r="408" spans="2:65" s="1" customFormat="1" ht="16.5" customHeight="1">
      <c r="B408" s="35"/>
      <c r="C408" s="193" t="s">
        <v>710</v>
      </c>
      <c r="D408" s="193" t="s">
        <v>155</v>
      </c>
      <c r="E408" s="194" t="s">
        <v>711</v>
      </c>
      <c r="F408" s="195" t="s">
        <v>712</v>
      </c>
      <c r="G408" s="196" t="s">
        <v>158</v>
      </c>
      <c r="H408" s="197">
        <v>2</v>
      </c>
      <c r="I408" s="198"/>
      <c r="J408" s="199">
        <f t="shared" si="30"/>
        <v>0</v>
      </c>
      <c r="K408" s="195" t="s">
        <v>1</v>
      </c>
      <c r="L408" s="39"/>
      <c r="M408" s="200" t="s">
        <v>1</v>
      </c>
      <c r="N408" s="201" t="s">
        <v>44</v>
      </c>
      <c r="O408" s="67"/>
      <c r="P408" s="202">
        <f t="shared" si="31"/>
        <v>0</v>
      </c>
      <c r="Q408" s="202">
        <v>0</v>
      </c>
      <c r="R408" s="202">
        <f t="shared" si="32"/>
        <v>0</v>
      </c>
      <c r="S408" s="202">
        <v>8.0000000000000004E-4</v>
      </c>
      <c r="T408" s="203">
        <f t="shared" si="33"/>
        <v>1.6000000000000001E-3</v>
      </c>
      <c r="AR408" s="204" t="s">
        <v>257</v>
      </c>
      <c r="AT408" s="204" t="s">
        <v>155</v>
      </c>
      <c r="AU408" s="204" t="s">
        <v>160</v>
      </c>
      <c r="AY408" s="17" t="s">
        <v>152</v>
      </c>
      <c r="BE408" s="205">
        <f t="shared" si="34"/>
        <v>0</v>
      </c>
      <c r="BF408" s="205">
        <f t="shared" si="35"/>
        <v>0</v>
      </c>
      <c r="BG408" s="205">
        <f t="shared" si="36"/>
        <v>0</v>
      </c>
      <c r="BH408" s="205">
        <f t="shared" si="37"/>
        <v>0</v>
      </c>
      <c r="BI408" s="205">
        <f t="shared" si="38"/>
        <v>0</v>
      </c>
      <c r="BJ408" s="17" t="s">
        <v>160</v>
      </c>
      <c r="BK408" s="205">
        <f t="shared" si="39"/>
        <v>0</v>
      </c>
      <c r="BL408" s="17" t="s">
        <v>257</v>
      </c>
      <c r="BM408" s="204" t="s">
        <v>713</v>
      </c>
    </row>
    <row r="409" spans="2:65" s="1" customFormat="1" ht="24" customHeight="1">
      <c r="B409" s="35"/>
      <c r="C409" s="193" t="s">
        <v>714</v>
      </c>
      <c r="D409" s="193" t="s">
        <v>155</v>
      </c>
      <c r="E409" s="194" t="s">
        <v>715</v>
      </c>
      <c r="F409" s="195" t="s">
        <v>716</v>
      </c>
      <c r="G409" s="196" t="s">
        <v>327</v>
      </c>
      <c r="H409" s="197">
        <v>1</v>
      </c>
      <c r="I409" s="198"/>
      <c r="J409" s="199">
        <f t="shared" si="30"/>
        <v>0</v>
      </c>
      <c r="K409" s="195" t="s">
        <v>167</v>
      </c>
      <c r="L409" s="39"/>
      <c r="M409" s="200" t="s">
        <v>1</v>
      </c>
      <c r="N409" s="201" t="s">
        <v>44</v>
      </c>
      <c r="O409" s="67"/>
      <c r="P409" s="202">
        <f t="shared" si="31"/>
        <v>0</v>
      </c>
      <c r="Q409" s="202">
        <v>0</v>
      </c>
      <c r="R409" s="202">
        <f t="shared" si="32"/>
        <v>0</v>
      </c>
      <c r="S409" s="202">
        <v>9.1999999999999998E-3</v>
      </c>
      <c r="T409" s="203">
        <f t="shared" si="33"/>
        <v>9.1999999999999998E-3</v>
      </c>
      <c r="AR409" s="204" t="s">
        <v>257</v>
      </c>
      <c r="AT409" s="204" t="s">
        <v>155</v>
      </c>
      <c r="AU409" s="204" t="s">
        <v>160</v>
      </c>
      <c r="AY409" s="17" t="s">
        <v>152</v>
      </c>
      <c r="BE409" s="205">
        <f t="shared" si="34"/>
        <v>0</v>
      </c>
      <c r="BF409" s="205">
        <f t="shared" si="35"/>
        <v>0</v>
      </c>
      <c r="BG409" s="205">
        <f t="shared" si="36"/>
        <v>0</v>
      </c>
      <c r="BH409" s="205">
        <f t="shared" si="37"/>
        <v>0</v>
      </c>
      <c r="BI409" s="205">
        <f t="shared" si="38"/>
        <v>0</v>
      </c>
      <c r="BJ409" s="17" t="s">
        <v>160</v>
      </c>
      <c r="BK409" s="205">
        <f t="shared" si="39"/>
        <v>0</v>
      </c>
      <c r="BL409" s="17" t="s">
        <v>257</v>
      </c>
      <c r="BM409" s="204" t="s">
        <v>717</v>
      </c>
    </row>
    <row r="410" spans="2:65" s="1" customFormat="1" ht="16.5" customHeight="1">
      <c r="B410" s="35"/>
      <c r="C410" s="193" t="s">
        <v>718</v>
      </c>
      <c r="D410" s="193" t="s">
        <v>155</v>
      </c>
      <c r="E410" s="194" t="s">
        <v>719</v>
      </c>
      <c r="F410" s="195" t="s">
        <v>720</v>
      </c>
      <c r="G410" s="196" t="s">
        <v>327</v>
      </c>
      <c r="H410" s="197">
        <v>1</v>
      </c>
      <c r="I410" s="198"/>
      <c r="J410" s="199">
        <f t="shared" si="30"/>
        <v>0</v>
      </c>
      <c r="K410" s="195" t="s">
        <v>167</v>
      </c>
      <c r="L410" s="39"/>
      <c r="M410" s="200" t="s">
        <v>1</v>
      </c>
      <c r="N410" s="201" t="s">
        <v>44</v>
      </c>
      <c r="O410" s="67"/>
      <c r="P410" s="202">
        <f t="shared" si="31"/>
        <v>0</v>
      </c>
      <c r="Q410" s="202">
        <v>0</v>
      </c>
      <c r="R410" s="202">
        <f t="shared" si="32"/>
        <v>0</v>
      </c>
      <c r="S410" s="202">
        <v>1.4930000000000001E-2</v>
      </c>
      <c r="T410" s="203">
        <f t="shared" si="33"/>
        <v>1.4930000000000001E-2</v>
      </c>
      <c r="AR410" s="204" t="s">
        <v>257</v>
      </c>
      <c r="AT410" s="204" t="s">
        <v>155</v>
      </c>
      <c r="AU410" s="204" t="s">
        <v>160</v>
      </c>
      <c r="AY410" s="17" t="s">
        <v>152</v>
      </c>
      <c r="BE410" s="205">
        <f t="shared" si="34"/>
        <v>0</v>
      </c>
      <c r="BF410" s="205">
        <f t="shared" si="35"/>
        <v>0</v>
      </c>
      <c r="BG410" s="205">
        <f t="shared" si="36"/>
        <v>0</v>
      </c>
      <c r="BH410" s="205">
        <f t="shared" si="37"/>
        <v>0</v>
      </c>
      <c r="BI410" s="205">
        <f t="shared" si="38"/>
        <v>0</v>
      </c>
      <c r="BJ410" s="17" t="s">
        <v>160</v>
      </c>
      <c r="BK410" s="205">
        <f t="shared" si="39"/>
        <v>0</v>
      </c>
      <c r="BL410" s="17" t="s">
        <v>257</v>
      </c>
      <c r="BM410" s="204" t="s">
        <v>721</v>
      </c>
    </row>
    <row r="411" spans="2:65" s="1" customFormat="1" ht="16.5" customHeight="1">
      <c r="B411" s="35"/>
      <c r="C411" s="193" t="s">
        <v>722</v>
      </c>
      <c r="D411" s="193" t="s">
        <v>155</v>
      </c>
      <c r="E411" s="194" t="s">
        <v>723</v>
      </c>
      <c r="F411" s="195" t="s">
        <v>724</v>
      </c>
      <c r="G411" s="196" t="s">
        <v>327</v>
      </c>
      <c r="H411" s="197">
        <v>1</v>
      </c>
      <c r="I411" s="198"/>
      <c r="J411" s="199">
        <f t="shared" si="30"/>
        <v>0</v>
      </c>
      <c r="K411" s="195" t="s">
        <v>167</v>
      </c>
      <c r="L411" s="39"/>
      <c r="M411" s="200" t="s">
        <v>1</v>
      </c>
      <c r="N411" s="201" t="s">
        <v>44</v>
      </c>
      <c r="O411" s="67"/>
      <c r="P411" s="202">
        <f t="shared" si="31"/>
        <v>0</v>
      </c>
      <c r="Q411" s="202">
        <v>0</v>
      </c>
      <c r="R411" s="202">
        <f t="shared" si="32"/>
        <v>0</v>
      </c>
      <c r="S411" s="202">
        <v>6.7000000000000004E-2</v>
      </c>
      <c r="T411" s="203">
        <f t="shared" si="33"/>
        <v>6.7000000000000004E-2</v>
      </c>
      <c r="AR411" s="204" t="s">
        <v>257</v>
      </c>
      <c r="AT411" s="204" t="s">
        <v>155</v>
      </c>
      <c r="AU411" s="204" t="s">
        <v>160</v>
      </c>
      <c r="AY411" s="17" t="s">
        <v>152</v>
      </c>
      <c r="BE411" s="205">
        <f t="shared" si="34"/>
        <v>0</v>
      </c>
      <c r="BF411" s="205">
        <f t="shared" si="35"/>
        <v>0</v>
      </c>
      <c r="BG411" s="205">
        <f t="shared" si="36"/>
        <v>0</v>
      </c>
      <c r="BH411" s="205">
        <f t="shared" si="37"/>
        <v>0</v>
      </c>
      <c r="BI411" s="205">
        <f t="shared" si="38"/>
        <v>0</v>
      </c>
      <c r="BJ411" s="17" t="s">
        <v>160</v>
      </c>
      <c r="BK411" s="205">
        <f t="shared" si="39"/>
        <v>0</v>
      </c>
      <c r="BL411" s="17" t="s">
        <v>257</v>
      </c>
      <c r="BM411" s="204" t="s">
        <v>725</v>
      </c>
    </row>
    <row r="412" spans="2:65" s="1" customFormat="1" ht="36" customHeight="1">
      <c r="B412" s="35"/>
      <c r="C412" s="193" t="s">
        <v>726</v>
      </c>
      <c r="D412" s="193" t="s">
        <v>155</v>
      </c>
      <c r="E412" s="194" t="s">
        <v>727</v>
      </c>
      <c r="F412" s="195" t="s">
        <v>728</v>
      </c>
      <c r="G412" s="196" t="s">
        <v>327</v>
      </c>
      <c r="H412" s="197">
        <v>1</v>
      </c>
      <c r="I412" s="198"/>
      <c r="J412" s="199">
        <f t="shared" si="30"/>
        <v>0</v>
      </c>
      <c r="K412" s="195" t="s">
        <v>1</v>
      </c>
      <c r="L412" s="39"/>
      <c r="M412" s="200" t="s">
        <v>1</v>
      </c>
      <c r="N412" s="201" t="s">
        <v>44</v>
      </c>
      <c r="O412" s="67"/>
      <c r="P412" s="202">
        <f t="shared" si="31"/>
        <v>0</v>
      </c>
      <c r="Q412" s="202">
        <v>6.6400000000000001E-3</v>
      </c>
      <c r="R412" s="202">
        <f t="shared" si="32"/>
        <v>6.6400000000000001E-3</v>
      </c>
      <c r="S412" s="202">
        <v>0</v>
      </c>
      <c r="T412" s="203">
        <f t="shared" si="33"/>
        <v>0</v>
      </c>
      <c r="AR412" s="204" t="s">
        <v>257</v>
      </c>
      <c r="AT412" s="204" t="s">
        <v>155</v>
      </c>
      <c r="AU412" s="204" t="s">
        <v>160</v>
      </c>
      <c r="AY412" s="17" t="s">
        <v>152</v>
      </c>
      <c r="BE412" s="205">
        <f t="shared" si="34"/>
        <v>0</v>
      </c>
      <c r="BF412" s="205">
        <f t="shared" si="35"/>
        <v>0</v>
      </c>
      <c r="BG412" s="205">
        <f t="shared" si="36"/>
        <v>0</v>
      </c>
      <c r="BH412" s="205">
        <f t="shared" si="37"/>
        <v>0</v>
      </c>
      <c r="BI412" s="205">
        <f t="shared" si="38"/>
        <v>0</v>
      </c>
      <c r="BJ412" s="17" t="s">
        <v>160</v>
      </c>
      <c r="BK412" s="205">
        <f t="shared" si="39"/>
        <v>0</v>
      </c>
      <c r="BL412" s="17" t="s">
        <v>257</v>
      </c>
      <c r="BM412" s="204" t="s">
        <v>729</v>
      </c>
    </row>
    <row r="413" spans="2:65" s="1" customFormat="1" ht="16.5" customHeight="1">
      <c r="B413" s="35"/>
      <c r="C413" s="193" t="s">
        <v>730</v>
      </c>
      <c r="D413" s="193" t="s">
        <v>155</v>
      </c>
      <c r="E413" s="194" t="s">
        <v>731</v>
      </c>
      <c r="F413" s="195" t="s">
        <v>732</v>
      </c>
      <c r="G413" s="196" t="s">
        <v>158</v>
      </c>
      <c r="H413" s="197">
        <v>3</v>
      </c>
      <c r="I413" s="198"/>
      <c r="J413" s="199">
        <f t="shared" si="30"/>
        <v>0</v>
      </c>
      <c r="K413" s="195" t="s">
        <v>167</v>
      </c>
      <c r="L413" s="39"/>
      <c r="M413" s="200" t="s">
        <v>1</v>
      </c>
      <c r="N413" s="201" t="s">
        <v>44</v>
      </c>
      <c r="O413" s="67"/>
      <c r="P413" s="202">
        <f t="shared" si="31"/>
        <v>0</v>
      </c>
      <c r="Q413" s="202">
        <v>0</v>
      </c>
      <c r="R413" s="202">
        <f t="shared" si="32"/>
        <v>0</v>
      </c>
      <c r="S413" s="202">
        <v>4.8999999999999998E-4</v>
      </c>
      <c r="T413" s="203">
        <f t="shared" si="33"/>
        <v>1.47E-3</v>
      </c>
      <c r="AR413" s="204" t="s">
        <v>257</v>
      </c>
      <c r="AT413" s="204" t="s">
        <v>155</v>
      </c>
      <c r="AU413" s="204" t="s">
        <v>160</v>
      </c>
      <c r="AY413" s="17" t="s">
        <v>152</v>
      </c>
      <c r="BE413" s="205">
        <f t="shared" si="34"/>
        <v>0</v>
      </c>
      <c r="BF413" s="205">
        <f t="shared" si="35"/>
        <v>0</v>
      </c>
      <c r="BG413" s="205">
        <f t="shared" si="36"/>
        <v>0</v>
      </c>
      <c r="BH413" s="205">
        <f t="shared" si="37"/>
        <v>0</v>
      </c>
      <c r="BI413" s="205">
        <f t="shared" si="38"/>
        <v>0</v>
      </c>
      <c r="BJ413" s="17" t="s">
        <v>160</v>
      </c>
      <c r="BK413" s="205">
        <f t="shared" si="39"/>
        <v>0</v>
      </c>
      <c r="BL413" s="17" t="s">
        <v>257</v>
      </c>
      <c r="BM413" s="204" t="s">
        <v>733</v>
      </c>
    </row>
    <row r="414" spans="2:65" s="1" customFormat="1" ht="16.5" customHeight="1">
      <c r="B414" s="35"/>
      <c r="C414" s="193" t="s">
        <v>734</v>
      </c>
      <c r="D414" s="193" t="s">
        <v>155</v>
      </c>
      <c r="E414" s="194" t="s">
        <v>735</v>
      </c>
      <c r="F414" s="195" t="s">
        <v>736</v>
      </c>
      <c r="G414" s="196" t="s">
        <v>327</v>
      </c>
      <c r="H414" s="197">
        <v>1</v>
      </c>
      <c r="I414" s="198"/>
      <c r="J414" s="199">
        <f t="shared" si="30"/>
        <v>0</v>
      </c>
      <c r="K414" s="195" t="s">
        <v>167</v>
      </c>
      <c r="L414" s="39"/>
      <c r="M414" s="200" t="s">
        <v>1</v>
      </c>
      <c r="N414" s="201" t="s">
        <v>44</v>
      </c>
      <c r="O414" s="67"/>
      <c r="P414" s="202">
        <f t="shared" si="31"/>
        <v>0</v>
      </c>
      <c r="Q414" s="202">
        <v>0</v>
      </c>
      <c r="R414" s="202">
        <f t="shared" si="32"/>
        <v>0</v>
      </c>
      <c r="S414" s="202">
        <v>8.5999999999999998E-4</v>
      </c>
      <c r="T414" s="203">
        <f t="shared" si="33"/>
        <v>8.5999999999999998E-4</v>
      </c>
      <c r="AR414" s="204" t="s">
        <v>257</v>
      </c>
      <c r="AT414" s="204" t="s">
        <v>155</v>
      </c>
      <c r="AU414" s="204" t="s">
        <v>160</v>
      </c>
      <c r="AY414" s="17" t="s">
        <v>152</v>
      </c>
      <c r="BE414" s="205">
        <f t="shared" si="34"/>
        <v>0</v>
      </c>
      <c r="BF414" s="205">
        <f t="shared" si="35"/>
        <v>0</v>
      </c>
      <c r="BG414" s="205">
        <f t="shared" si="36"/>
        <v>0</v>
      </c>
      <c r="BH414" s="205">
        <f t="shared" si="37"/>
        <v>0</v>
      </c>
      <c r="BI414" s="205">
        <f t="shared" si="38"/>
        <v>0</v>
      </c>
      <c r="BJ414" s="17" t="s">
        <v>160</v>
      </c>
      <c r="BK414" s="205">
        <f t="shared" si="39"/>
        <v>0</v>
      </c>
      <c r="BL414" s="17" t="s">
        <v>257</v>
      </c>
      <c r="BM414" s="204" t="s">
        <v>737</v>
      </c>
    </row>
    <row r="415" spans="2:65" s="1" customFormat="1" ht="16.5" customHeight="1">
      <c r="B415" s="35"/>
      <c r="C415" s="193" t="s">
        <v>738</v>
      </c>
      <c r="D415" s="193" t="s">
        <v>155</v>
      </c>
      <c r="E415" s="194" t="s">
        <v>739</v>
      </c>
      <c r="F415" s="195" t="s">
        <v>740</v>
      </c>
      <c r="G415" s="196" t="s">
        <v>158</v>
      </c>
      <c r="H415" s="197">
        <v>1</v>
      </c>
      <c r="I415" s="198"/>
      <c r="J415" s="199">
        <f t="shared" si="30"/>
        <v>0</v>
      </c>
      <c r="K415" s="195" t="s">
        <v>167</v>
      </c>
      <c r="L415" s="39"/>
      <c r="M415" s="200" t="s">
        <v>1</v>
      </c>
      <c r="N415" s="201" t="s">
        <v>44</v>
      </c>
      <c r="O415" s="67"/>
      <c r="P415" s="202">
        <f t="shared" si="31"/>
        <v>0</v>
      </c>
      <c r="Q415" s="202">
        <v>0</v>
      </c>
      <c r="R415" s="202">
        <f t="shared" si="32"/>
        <v>0</v>
      </c>
      <c r="S415" s="202">
        <v>2.2499999999999998E-3</v>
      </c>
      <c r="T415" s="203">
        <f t="shared" si="33"/>
        <v>2.2499999999999998E-3</v>
      </c>
      <c r="AR415" s="204" t="s">
        <v>257</v>
      </c>
      <c r="AT415" s="204" t="s">
        <v>155</v>
      </c>
      <c r="AU415" s="204" t="s">
        <v>160</v>
      </c>
      <c r="AY415" s="17" t="s">
        <v>152</v>
      </c>
      <c r="BE415" s="205">
        <f t="shared" si="34"/>
        <v>0</v>
      </c>
      <c r="BF415" s="205">
        <f t="shared" si="35"/>
        <v>0</v>
      </c>
      <c r="BG415" s="205">
        <f t="shared" si="36"/>
        <v>0</v>
      </c>
      <c r="BH415" s="205">
        <f t="shared" si="37"/>
        <v>0</v>
      </c>
      <c r="BI415" s="205">
        <f t="shared" si="38"/>
        <v>0</v>
      </c>
      <c r="BJ415" s="17" t="s">
        <v>160</v>
      </c>
      <c r="BK415" s="205">
        <f t="shared" si="39"/>
        <v>0</v>
      </c>
      <c r="BL415" s="17" t="s">
        <v>257</v>
      </c>
      <c r="BM415" s="204" t="s">
        <v>741</v>
      </c>
    </row>
    <row r="416" spans="2:65" s="1" customFormat="1" ht="16.5" customHeight="1">
      <c r="B416" s="35"/>
      <c r="C416" s="193" t="s">
        <v>742</v>
      </c>
      <c r="D416" s="193" t="s">
        <v>155</v>
      </c>
      <c r="E416" s="194" t="s">
        <v>743</v>
      </c>
      <c r="F416" s="195" t="s">
        <v>744</v>
      </c>
      <c r="G416" s="196" t="s">
        <v>327</v>
      </c>
      <c r="H416" s="197">
        <v>1</v>
      </c>
      <c r="I416" s="198"/>
      <c r="J416" s="199">
        <f t="shared" si="30"/>
        <v>0</v>
      </c>
      <c r="K416" s="195" t="s">
        <v>167</v>
      </c>
      <c r="L416" s="39"/>
      <c r="M416" s="200" t="s">
        <v>1</v>
      </c>
      <c r="N416" s="201" t="s">
        <v>44</v>
      </c>
      <c r="O416" s="67"/>
      <c r="P416" s="202">
        <f t="shared" si="31"/>
        <v>0</v>
      </c>
      <c r="Q416" s="202">
        <v>4.2999999999999999E-4</v>
      </c>
      <c r="R416" s="202">
        <f t="shared" si="32"/>
        <v>4.2999999999999999E-4</v>
      </c>
      <c r="S416" s="202">
        <v>0</v>
      </c>
      <c r="T416" s="203">
        <f t="shared" si="33"/>
        <v>0</v>
      </c>
      <c r="AR416" s="204" t="s">
        <v>257</v>
      </c>
      <c r="AT416" s="204" t="s">
        <v>155</v>
      </c>
      <c r="AU416" s="204" t="s">
        <v>160</v>
      </c>
      <c r="AY416" s="17" t="s">
        <v>152</v>
      </c>
      <c r="BE416" s="205">
        <f t="shared" si="34"/>
        <v>0</v>
      </c>
      <c r="BF416" s="205">
        <f t="shared" si="35"/>
        <v>0</v>
      </c>
      <c r="BG416" s="205">
        <f t="shared" si="36"/>
        <v>0</v>
      </c>
      <c r="BH416" s="205">
        <f t="shared" si="37"/>
        <v>0</v>
      </c>
      <c r="BI416" s="205">
        <f t="shared" si="38"/>
        <v>0</v>
      </c>
      <c r="BJ416" s="17" t="s">
        <v>160</v>
      </c>
      <c r="BK416" s="205">
        <f t="shared" si="39"/>
        <v>0</v>
      </c>
      <c r="BL416" s="17" t="s">
        <v>257</v>
      </c>
      <c r="BM416" s="204" t="s">
        <v>745</v>
      </c>
    </row>
    <row r="417" spans="2:65" s="1" customFormat="1" ht="16.5" customHeight="1">
      <c r="B417" s="35"/>
      <c r="C417" s="250" t="s">
        <v>746</v>
      </c>
      <c r="D417" s="250" t="s">
        <v>277</v>
      </c>
      <c r="E417" s="251" t="s">
        <v>747</v>
      </c>
      <c r="F417" s="252" t="s">
        <v>748</v>
      </c>
      <c r="G417" s="253" t="s">
        <v>158</v>
      </c>
      <c r="H417" s="254">
        <v>1</v>
      </c>
      <c r="I417" s="255"/>
      <c r="J417" s="256">
        <f t="shared" si="30"/>
        <v>0</v>
      </c>
      <c r="K417" s="252" t="s">
        <v>1</v>
      </c>
      <c r="L417" s="257"/>
      <c r="M417" s="258" t="s">
        <v>1</v>
      </c>
      <c r="N417" s="259" t="s">
        <v>44</v>
      </c>
      <c r="O417" s="67"/>
      <c r="P417" s="202">
        <f t="shared" si="31"/>
        <v>0</v>
      </c>
      <c r="Q417" s="202">
        <v>4.0000000000000001E-3</v>
      </c>
      <c r="R417" s="202">
        <f t="shared" si="32"/>
        <v>4.0000000000000001E-3</v>
      </c>
      <c r="S417" s="202">
        <v>0</v>
      </c>
      <c r="T417" s="203">
        <f t="shared" si="33"/>
        <v>0</v>
      </c>
      <c r="AR417" s="204" t="s">
        <v>346</v>
      </c>
      <c r="AT417" s="204" t="s">
        <v>277</v>
      </c>
      <c r="AU417" s="204" t="s">
        <v>160</v>
      </c>
      <c r="AY417" s="17" t="s">
        <v>152</v>
      </c>
      <c r="BE417" s="205">
        <f t="shared" si="34"/>
        <v>0</v>
      </c>
      <c r="BF417" s="205">
        <f t="shared" si="35"/>
        <v>0</v>
      </c>
      <c r="BG417" s="205">
        <f t="shared" si="36"/>
        <v>0</v>
      </c>
      <c r="BH417" s="205">
        <f t="shared" si="37"/>
        <v>0</v>
      </c>
      <c r="BI417" s="205">
        <f t="shared" si="38"/>
        <v>0</v>
      </c>
      <c r="BJ417" s="17" t="s">
        <v>160</v>
      </c>
      <c r="BK417" s="205">
        <f t="shared" si="39"/>
        <v>0</v>
      </c>
      <c r="BL417" s="17" t="s">
        <v>257</v>
      </c>
      <c r="BM417" s="204" t="s">
        <v>749</v>
      </c>
    </row>
    <row r="418" spans="2:65" s="1" customFormat="1" ht="24" customHeight="1">
      <c r="B418" s="35"/>
      <c r="C418" s="193" t="s">
        <v>750</v>
      </c>
      <c r="D418" s="193" t="s">
        <v>155</v>
      </c>
      <c r="E418" s="194" t="s">
        <v>751</v>
      </c>
      <c r="F418" s="195" t="s">
        <v>752</v>
      </c>
      <c r="G418" s="196" t="s">
        <v>327</v>
      </c>
      <c r="H418" s="197">
        <v>1</v>
      </c>
      <c r="I418" s="198"/>
      <c r="J418" s="199">
        <f t="shared" si="30"/>
        <v>0</v>
      </c>
      <c r="K418" s="195" t="s">
        <v>167</v>
      </c>
      <c r="L418" s="39"/>
      <c r="M418" s="200" t="s">
        <v>1</v>
      </c>
      <c r="N418" s="201" t="s">
        <v>44</v>
      </c>
      <c r="O418" s="67"/>
      <c r="P418" s="202">
        <f t="shared" si="31"/>
        <v>0</v>
      </c>
      <c r="Q418" s="202">
        <v>3.6249999999999998E-2</v>
      </c>
      <c r="R418" s="202">
        <f t="shared" si="32"/>
        <v>3.6249999999999998E-2</v>
      </c>
      <c r="S418" s="202">
        <v>0</v>
      </c>
      <c r="T418" s="203">
        <f t="shared" si="33"/>
        <v>0</v>
      </c>
      <c r="AR418" s="204" t="s">
        <v>257</v>
      </c>
      <c r="AT418" s="204" t="s">
        <v>155</v>
      </c>
      <c r="AU418" s="204" t="s">
        <v>160</v>
      </c>
      <c r="AY418" s="17" t="s">
        <v>152</v>
      </c>
      <c r="BE418" s="205">
        <f t="shared" si="34"/>
        <v>0</v>
      </c>
      <c r="BF418" s="205">
        <f t="shared" si="35"/>
        <v>0</v>
      </c>
      <c r="BG418" s="205">
        <f t="shared" si="36"/>
        <v>0</v>
      </c>
      <c r="BH418" s="205">
        <f t="shared" si="37"/>
        <v>0</v>
      </c>
      <c r="BI418" s="205">
        <f t="shared" si="38"/>
        <v>0</v>
      </c>
      <c r="BJ418" s="17" t="s">
        <v>160</v>
      </c>
      <c r="BK418" s="205">
        <f t="shared" si="39"/>
        <v>0</v>
      </c>
      <c r="BL418" s="17" t="s">
        <v>257</v>
      </c>
      <c r="BM418" s="204" t="s">
        <v>753</v>
      </c>
    </row>
    <row r="419" spans="2:65" s="1" customFormat="1" ht="24" customHeight="1">
      <c r="B419" s="35"/>
      <c r="C419" s="193" t="s">
        <v>754</v>
      </c>
      <c r="D419" s="193" t="s">
        <v>155</v>
      </c>
      <c r="E419" s="194" t="s">
        <v>755</v>
      </c>
      <c r="F419" s="195" t="s">
        <v>756</v>
      </c>
      <c r="G419" s="196" t="s">
        <v>327</v>
      </c>
      <c r="H419" s="197">
        <v>4</v>
      </c>
      <c r="I419" s="198"/>
      <c r="J419" s="199">
        <f t="shared" si="30"/>
        <v>0</v>
      </c>
      <c r="K419" s="195" t="s">
        <v>167</v>
      </c>
      <c r="L419" s="39"/>
      <c r="M419" s="200" t="s">
        <v>1</v>
      </c>
      <c r="N419" s="201" t="s">
        <v>44</v>
      </c>
      <c r="O419" s="67"/>
      <c r="P419" s="202">
        <f t="shared" si="31"/>
        <v>0</v>
      </c>
      <c r="Q419" s="202">
        <v>2.9999999999999997E-4</v>
      </c>
      <c r="R419" s="202">
        <f t="shared" si="32"/>
        <v>1.1999999999999999E-3</v>
      </c>
      <c r="S419" s="202">
        <v>0</v>
      </c>
      <c r="T419" s="203">
        <f t="shared" si="33"/>
        <v>0</v>
      </c>
      <c r="AR419" s="204" t="s">
        <v>257</v>
      </c>
      <c r="AT419" s="204" t="s">
        <v>155</v>
      </c>
      <c r="AU419" s="204" t="s">
        <v>160</v>
      </c>
      <c r="AY419" s="17" t="s">
        <v>152</v>
      </c>
      <c r="BE419" s="205">
        <f t="shared" si="34"/>
        <v>0</v>
      </c>
      <c r="BF419" s="205">
        <f t="shared" si="35"/>
        <v>0</v>
      </c>
      <c r="BG419" s="205">
        <f t="shared" si="36"/>
        <v>0</v>
      </c>
      <c r="BH419" s="205">
        <f t="shared" si="37"/>
        <v>0</v>
      </c>
      <c r="BI419" s="205">
        <f t="shared" si="38"/>
        <v>0</v>
      </c>
      <c r="BJ419" s="17" t="s">
        <v>160</v>
      </c>
      <c r="BK419" s="205">
        <f t="shared" si="39"/>
        <v>0</v>
      </c>
      <c r="BL419" s="17" t="s">
        <v>257</v>
      </c>
      <c r="BM419" s="204" t="s">
        <v>757</v>
      </c>
    </row>
    <row r="420" spans="2:65" s="1" customFormat="1" ht="24" customHeight="1">
      <c r="B420" s="35"/>
      <c r="C420" s="193" t="s">
        <v>758</v>
      </c>
      <c r="D420" s="193" t="s">
        <v>155</v>
      </c>
      <c r="E420" s="194" t="s">
        <v>759</v>
      </c>
      <c r="F420" s="195" t="s">
        <v>760</v>
      </c>
      <c r="G420" s="196" t="s">
        <v>327</v>
      </c>
      <c r="H420" s="197">
        <v>1</v>
      </c>
      <c r="I420" s="198"/>
      <c r="J420" s="199">
        <f t="shared" si="30"/>
        <v>0</v>
      </c>
      <c r="K420" s="195" t="s">
        <v>1</v>
      </c>
      <c r="L420" s="39"/>
      <c r="M420" s="200" t="s">
        <v>1</v>
      </c>
      <c r="N420" s="201" t="s">
        <v>44</v>
      </c>
      <c r="O420" s="67"/>
      <c r="P420" s="202">
        <f t="shared" si="31"/>
        <v>0</v>
      </c>
      <c r="Q420" s="202">
        <v>6.6E-4</v>
      </c>
      <c r="R420" s="202">
        <f t="shared" si="32"/>
        <v>6.6E-4</v>
      </c>
      <c r="S420" s="202">
        <v>0</v>
      </c>
      <c r="T420" s="203">
        <f t="shared" si="33"/>
        <v>0</v>
      </c>
      <c r="AR420" s="204" t="s">
        <v>257</v>
      </c>
      <c r="AT420" s="204" t="s">
        <v>155</v>
      </c>
      <c r="AU420" s="204" t="s">
        <v>160</v>
      </c>
      <c r="AY420" s="17" t="s">
        <v>152</v>
      </c>
      <c r="BE420" s="205">
        <f t="shared" si="34"/>
        <v>0</v>
      </c>
      <c r="BF420" s="205">
        <f t="shared" si="35"/>
        <v>0</v>
      </c>
      <c r="BG420" s="205">
        <f t="shared" si="36"/>
        <v>0</v>
      </c>
      <c r="BH420" s="205">
        <f t="shared" si="37"/>
        <v>0</v>
      </c>
      <c r="BI420" s="205">
        <f t="shared" si="38"/>
        <v>0</v>
      </c>
      <c r="BJ420" s="17" t="s">
        <v>160</v>
      </c>
      <c r="BK420" s="205">
        <f t="shared" si="39"/>
        <v>0</v>
      </c>
      <c r="BL420" s="17" t="s">
        <v>257</v>
      </c>
      <c r="BM420" s="204" t="s">
        <v>761</v>
      </c>
    </row>
    <row r="421" spans="2:65" s="1" customFormat="1" ht="16.5" customHeight="1">
      <c r="B421" s="35"/>
      <c r="C421" s="193" t="s">
        <v>762</v>
      </c>
      <c r="D421" s="193" t="s">
        <v>155</v>
      </c>
      <c r="E421" s="194" t="s">
        <v>763</v>
      </c>
      <c r="F421" s="195" t="s">
        <v>764</v>
      </c>
      <c r="G421" s="196" t="s">
        <v>158</v>
      </c>
      <c r="H421" s="197">
        <v>1</v>
      </c>
      <c r="I421" s="198"/>
      <c r="J421" s="199">
        <f t="shared" si="30"/>
        <v>0</v>
      </c>
      <c r="K421" s="195" t="s">
        <v>167</v>
      </c>
      <c r="L421" s="39"/>
      <c r="M421" s="200" t="s">
        <v>1</v>
      </c>
      <c r="N421" s="201" t="s">
        <v>44</v>
      </c>
      <c r="O421" s="67"/>
      <c r="P421" s="202">
        <f t="shared" si="31"/>
        <v>0</v>
      </c>
      <c r="Q421" s="202">
        <v>0</v>
      </c>
      <c r="R421" s="202">
        <f t="shared" si="32"/>
        <v>0</v>
      </c>
      <c r="S421" s="202">
        <v>0</v>
      </c>
      <c r="T421" s="203">
        <f t="shared" si="33"/>
        <v>0</v>
      </c>
      <c r="AR421" s="204" t="s">
        <v>257</v>
      </c>
      <c r="AT421" s="204" t="s">
        <v>155</v>
      </c>
      <c r="AU421" s="204" t="s">
        <v>160</v>
      </c>
      <c r="AY421" s="17" t="s">
        <v>152</v>
      </c>
      <c r="BE421" s="205">
        <f t="shared" si="34"/>
        <v>0</v>
      </c>
      <c r="BF421" s="205">
        <f t="shared" si="35"/>
        <v>0</v>
      </c>
      <c r="BG421" s="205">
        <f t="shared" si="36"/>
        <v>0</v>
      </c>
      <c r="BH421" s="205">
        <f t="shared" si="37"/>
        <v>0</v>
      </c>
      <c r="BI421" s="205">
        <f t="shared" si="38"/>
        <v>0</v>
      </c>
      <c r="BJ421" s="17" t="s">
        <v>160</v>
      </c>
      <c r="BK421" s="205">
        <f t="shared" si="39"/>
        <v>0</v>
      </c>
      <c r="BL421" s="17" t="s">
        <v>257</v>
      </c>
      <c r="BM421" s="204" t="s">
        <v>765</v>
      </c>
    </row>
    <row r="422" spans="2:65" s="1" customFormat="1" ht="16.5" customHeight="1">
      <c r="B422" s="35"/>
      <c r="C422" s="250" t="s">
        <v>766</v>
      </c>
      <c r="D422" s="250" t="s">
        <v>277</v>
      </c>
      <c r="E422" s="251" t="s">
        <v>767</v>
      </c>
      <c r="F422" s="252" t="s">
        <v>768</v>
      </c>
      <c r="G422" s="253" t="s">
        <v>158</v>
      </c>
      <c r="H422" s="254">
        <v>1</v>
      </c>
      <c r="I422" s="255"/>
      <c r="J422" s="256">
        <f t="shared" si="30"/>
        <v>0</v>
      </c>
      <c r="K422" s="252" t="s">
        <v>1</v>
      </c>
      <c r="L422" s="257"/>
      <c r="M422" s="258" t="s">
        <v>1</v>
      </c>
      <c r="N422" s="259" t="s">
        <v>44</v>
      </c>
      <c r="O422" s="67"/>
      <c r="P422" s="202">
        <f t="shared" si="31"/>
        <v>0</v>
      </c>
      <c r="Q422" s="202">
        <v>1.8E-3</v>
      </c>
      <c r="R422" s="202">
        <f t="shared" si="32"/>
        <v>1.8E-3</v>
      </c>
      <c r="S422" s="202">
        <v>0</v>
      </c>
      <c r="T422" s="203">
        <f t="shared" si="33"/>
        <v>0</v>
      </c>
      <c r="AR422" s="204" t="s">
        <v>346</v>
      </c>
      <c r="AT422" s="204" t="s">
        <v>277</v>
      </c>
      <c r="AU422" s="204" t="s">
        <v>160</v>
      </c>
      <c r="AY422" s="17" t="s">
        <v>152</v>
      </c>
      <c r="BE422" s="205">
        <f t="shared" si="34"/>
        <v>0</v>
      </c>
      <c r="BF422" s="205">
        <f t="shared" si="35"/>
        <v>0</v>
      </c>
      <c r="BG422" s="205">
        <f t="shared" si="36"/>
        <v>0</v>
      </c>
      <c r="BH422" s="205">
        <f t="shared" si="37"/>
        <v>0</v>
      </c>
      <c r="BI422" s="205">
        <f t="shared" si="38"/>
        <v>0</v>
      </c>
      <c r="BJ422" s="17" t="s">
        <v>160</v>
      </c>
      <c r="BK422" s="205">
        <f t="shared" si="39"/>
        <v>0</v>
      </c>
      <c r="BL422" s="17" t="s">
        <v>257</v>
      </c>
      <c r="BM422" s="204" t="s">
        <v>769</v>
      </c>
    </row>
    <row r="423" spans="2:65" s="1" customFormat="1" ht="16.5" customHeight="1">
      <c r="B423" s="35"/>
      <c r="C423" s="193" t="s">
        <v>770</v>
      </c>
      <c r="D423" s="193" t="s">
        <v>155</v>
      </c>
      <c r="E423" s="194" t="s">
        <v>771</v>
      </c>
      <c r="F423" s="195" t="s">
        <v>772</v>
      </c>
      <c r="G423" s="196" t="s">
        <v>158</v>
      </c>
      <c r="H423" s="197">
        <v>1</v>
      </c>
      <c r="I423" s="198"/>
      <c r="J423" s="199">
        <f t="shared" si="30"/>
        <v>0</v>
      </c>
      <c r="K423" s="195" t="s">
        <v>167</v>
      </c>
      <c r="L423" s="39"/>
      <c r="M423" s="200" t="s">
        <v>1</v>
      </c>
      <c r="N423" s="201" t="s">
        <v>44</v>
      </c>
      <c r="O423" s="67"/>
      <c r="P423" s="202">
        <f t="shared" si="31"/>
        <v>0</v>
      </c>
      <c r="Q423" s="202">
        <v>4.0000000000000003E-5</v>
      </c>
      <c r="R423" s="202">
        <f t="shared" si="32"/>
        <v>4.0000000000000003E-5</v>
      </c>
      <c r="S423" s="202">
        <v>0</v>
      </c>
      <c r="T423" s="203">
        <f t="shared" si="33"/>
        <v>0</v>
      </c>
      <c r="AR423" s="204" t="s">
        <v>257</v>
      </c>
      <c r="AT423" s="204" t="s">
        <v>155</v>
      </c>
      <c r="AU423" s="204" t="s">
        <v>160</v>
      </c>
      <c r="AY423" s="17" t="s">
        <v>152</v>
      </c>
      <c r="BE423" s="205">
        <f t="shared" si="34"/>
        <v>0</v>
      </c>
      <c r="BF423" s="205">
        <f t="shared" si="35"/>
        <v>0</v>
      </c>
      <c r="BG423" s="205">
        <f t="shared" si="36"/>
        <v>0</v>
      </c>
      <c r="BH423" s="205">
        <f t="shared" si="37"/>
        <v>0</v>
      </c>
      <c r="BI423" s="205">
        <f t="shared" si="38"/>
        <v>0</v>
      </c>
      <c r="BJ423" s="17" t="s">
        <v>160</v>
      </c>
      <c r="BK423" s="205">
        <f t="shared" si="39"/>
        <v>0</v>
      </c>
      <c r="BL423" s="17" t="s">
        <v>257</v>
      </c>
      <c r="BM423" s="204" t="s">
        <v>773</v>
      </c>
    </row>
    <row r="424" spans="2:65" s="1" customFormat="1" ht="16.5" customHeight="1">
      <c r="B424" s="35"/>
      <c r="C424" s="250" t="s">
        <v>774</v>
      </c>
      <c r="D424" s="250" t="s">
        <v>277</v>
      </c>
      <c r="E424" s="251" t="s">
        <v>775</v>
      </c>
      <c r="F424" s="252" t="s">
        <v>776</v>
      </c>
      <c r="G424" s="253" t="s">
        <v>158</v>
      </c>
      <c r="H424" s="254">
        <v>1</v>
      </c>
      <c r="I424" s="255"/>
      <c r="J424" s="256">
        <f t="shared" si="30"/>
        <v>0</v>
      </c>
      <c r="K424" s="252" t="s">
        <v>1</v>
      </c>
      <c r="L424" s="257"/>
      <c r="M424" s="258" t="s">
        <v>1</v>
      </c>
      <c r="N424" s="259" t="s">
        <v>44</v>
      </c>
      <c r="O424" s="67"/>
      <c r="P424" s="202">
        <f t="shared" si="31"/>
        <v>0</v>
      </c>
      <c r="Q424" s="202">
        <v>1.8E-3</v>
      </c>
      <c r="R424" s="202">
        <f t="shared" si="32"/>
        <v>1.8E-3</v>
      </c>
      <c r="S424" s="202">
        <v>0</v>
      </c>
      <c r="T424" s="203">
        <f t="shared" si="33"/>
        <v>0</v>
      </c>
      <c r="AR424" s="204" t="s">
        <v>346</v>
      </c>
      <c r="AT424" s="204" t="s">
        <v>277</v>
      </c>
      <c r="AU424" s="204" t="s">
        <v>160</v>
      </c>
      <c r="AY424" s="17" t="s">
        <v>152</v>
      </c>
      <c r="BE424" s="205">
        <f t="shared" si="34"/>
        <v>0</v>
      </c>
      <c r="BF424" s="205">
        <f t="shared" si="35"/>
        <v>0</v>
      </c>
      <c r="BG424" s="205">
        <f t="shared" si="36"/>
        <v>0</v>
      </c>
      <c r="BH424" s="205">
        <f t="shared" si="37"/>
        <v>0</v>
      </c>
      <c r="BI424" s="205">
        <f t="shared" si="38"/>
        <v>0</v>
      </c>
      <c r="BJ424" s="17" t="s">
        <v>160</v>
      </c>
      <c r="BK424" s="205">
        <f t="shared" si="39"/>
        <v>0</v>
      </c>
      <c r="BL424" s="17" t="s">
        <v>257</v>
      </c>
      <c r="BM424" s="204" t="s">
        <v>777</v>
      </c>
    </row>
    <row r="425" spans="2:65" s="1" customFormat="1" ht="24" customHeight="1">
      <c r="B425" s="35"/>
      <c r="C425" s="193" t="s">
        <v>778</v>
      </c>
      <c r="D425" s="193" t="s">
        <v>155</v>
      </c>
      <c r="E425" s="194" t="s">
        <v>779</v>
      </c>
      <c r="F425" s="195" t="s">
        <v>780</v>
      </c>
      <c r="G425" s="196" t="s">
        <v>158</v>
      </c>
      <c r="H425" s="197">
        <v>1</v>
      </c>
      <c r="I425" s="198"/>
      <c r="J425" s="199">
        <f t="shared" si="30"/>
        <v>0</v>
      </c>
      <c r="K425" s="195" t="s">
        <v>167</v>
      </c>
      <c r="L425" s="39"/>
      <c r="M425" s="200" t="s">
        <v>1</v>
      </c>
      <c r="N425" s="201" t="s">
        <v>44</v>
      </c>
      <c r="O425" s="67"/>
      <c r="P425" s="202">
        <f t="shared" si="31"/>
        <v>0</v>
      </c>
      <c r="Q425" s="202">
        <v>1.2999999999999999E-4</v>
      </c>
      <c r="R425" s="202">
        <f t="shared" si="32"/>
        <v>1.2999999999999999E-4</v>
      </c>
      <c r="S425" s="202">
        <v>0</v>
      </c>
      <c r="T425" s="203">
        <f t="shared" si="33"/>
        <v>0</v>
      </c>
      <c r="AR425" s="204" t="s">
        <v>257</v>
      </c>
      <c r="AT425" s="204" t="s">
        <v>155</v>
      </c>
      <c r="AU425" s="204" t="s">
        <v>160</v>
      </c>
      <c r="AY425" s="17" t="s">
        <v>152</v>
      </c>
      <c r="BE425" s="205">
        <f t="shared" si="34"/>
        <v>0</v>
      </c>
      <c r="BF425" s="205">
        <f t="shared" si="35"/>
        <v>0</v>
      </c>
      <c r="BG425" s="205">
        <f t="shared" si="36"/>
        <v>0</v>
      </c>
      <c r="BH425" s="205">
        <f t="shared" si="37"/>
        <v>0</v>
      </c>
      <c r="BI425" s="205">
        <f t="shared" si="38"/>
        <v>0</v>
      </c>
      <c r="BJ425" s="17" t="s">
        <v>160</v>
      </c>
      <c r="BK425" s="205">
        <f t="shared" si="39"/>
        <v>0</v>
      </c>
      <c r="BL425" s="17" t="s">
        <v>257</v>
      </c>
      <c r="BM425" s="204" t="s">
        <v>781</v>
      </c>
    </row>
    <row r="426" spans="2:65" s="1" customFormat="1" ht="24" customHeight="1">
      <c r="B426" s="35"/>
      <c r="C426" s="250" t="s">
        <v>782</v>
      </c>
      <c r="D426" s="250" t="s">
        <v>277</v>
      </c>
      <c r="E426" s="251" t="s">
        <v>783</v>
      </c>
      <c r="F426" s="252" t="s">
        <v>784</v>
      </c>
      <c r="G426" s="253" t="s">
        <v>158</v>
      </c>
      <c r="H426" s="254">
        <v>1</v>
      </c>
      <c r="I426" s="255"/>
      <c r="J426" s="256">
        <f t="shared" si="30"/>
        <v>0</v>
      </c>
      <c r="K426" s="252" t="s">
        <v>1</v>
      </c>
      <c r="L426" s="257"/>
      <c r="M426" s="258" t="s">
        <v>1</v>
      </c>
      <c r="N426" s="259" t="s">
        <v>44</v>
      </c>
      <c r="O426" s="67"/>
      <c r="P426" s="202">
        <f t="shared" si="31"/>
        <v>0</v>
      </c>
      <c r="Q426" s="202">
        <v>1.8E-3</v>
      </c>
      <c r="R426" s="202">
        <f t="shared" si="32"/>
        <v>1.8E-3</v>
      </c>
      <c r="S426" s="202">
        <v>0</v>
      </c>
      <c r="T426" s="203">
        <f t="shared" si="33"/>
        <v>0</v>
      </c>
      <c r="AR426" s="204" t="s">
        <v>346</v>
      </c>
      <c r="AT426" s="204" t="s">
        <v>277</v>
      </c>
      <c r="AU426" s="204" t="s">
        <v>160</v>
      </c>
      <c r="AY426" s="17" t="s">
        <v>152</v>
      </c>
      <c r="BE426" s="205">
        <f t="shared" si="34"/>
        <v>0</v>
      </c>
      <c r="BF426" s="205">
        <f t="shared" si="35"/>
        <v>0</v>
      </c>
      <c r="BG426" s="205">
        <f t="shared" si="36"/>
        <v>0</v>
      </c>
      <c r="BH426" s="205">
        <f t="shared" si="37"/>
        <v>0</v>
      </c>
      <c r="BI426" s="205">
        <f t="shared" si="38"/>
        <v>0</v>
      </c>
      <c r="BJ426" s="17" t="s">
        <v>160</v>
      </c>
      <c r="BK426" s="205">
        <f t="shared" si="39"/>
        <v>0</v>
      </c>
      <c r="BL426" s="17" t="s">
        <v>257</v>
      </c>
      <c r="BM426" s="204" t="s">
        <v>785</v>
      </c>
    </row>
    <row r="427" spans="2:65" s="1" customFormat="1" ht="16.5" customHeight="1">
      <c r="B427" s="35"/>
      <c r="C427" s="193" t="s">
        <v>786</v>
      </c>
      <c r="D427" s="193" t="s">
        <v>155</v>
      </c>
      <c r="E427" s="194" t="s">
        <v>787</v>
      </c>
      <c r="F427" s="195" t="s">
        <v>788</v>
      </c>
      <c r="G427" s="196" t="s">
        <v>158</v>
      </c>
      <c r="H427" s="197">
        <v>1</v>
      </c>
      <c r="I427" s="198"/>
      <c r="J427" s="199">
        <f t="shared" si="30"/>
        <v>0</v>
      </c>
      <c r="K427" s="195" t="s">
        <v>1</v>
      </c>
      <c r="L427" s="39"/>
      <c r="M427" s="200" t="s">
        <v>1</v>
      </c>
      <c r="N427" s="201" t="s">
        <v>44</v>
      </c>
      <c r="O427" s="67"/>
      <c r="P427" s="202">
        <f t="shared" si="31"/>
        <v>0</v>
      </c>
      <c r="Q427" s="202">
        <v>3.1E-4</v>
      </c>
      <c r="R427" s="202">
        <f t="shared" si="32"/>
        <v>3.1E-4</v>
      </c>
      <c r="S427" s="202">
        <v>0</v>
      </c>
      <c r="T427" s="203">
        <f t="shared" si="33"/>
        <v>0</v>
      </c>
      <c r="AR427" s="204" t="s">
        <v>257</v>
      </c>
      <c r="AT427" s="204" t="s">
        <v>155</v>
      </c>
      <c r="AU427" s="204" t="s">
        <v>160</v>
      </c>
      <c r="AY427" s="17" t="s">
        <v>152</v>
      </c>
      <c r="BE427" s="205">
        <f t="shared" si="34"/>
        <v>0</v>
      </c>
      <c r="BF427" s="205">
        <f t="shared" si="35"/>
        <v>0</v>
      </c>
      <c r="BG427" s="205">
        <f t="shared" si="36"/>
        <v>0</v>
      </c>
      <c r="BH427" s="205">
        <f t="shared" si="37"/>
        <v>0</v>
      </c>
      <c r="BI427" s="205">
        <f t="shared" si="38"/>
        <v>0</v>
      </c>
      <c r="BJ427" s="17" t="s">
        <v>160</v>
      </c>
      <c r="BK427" s="205">
        <f t="shared" si="39"/>
        <v>0</v>
      </c>
      <c r="BL427" s="17" t="s">
        <v>257</v>
      </c>
      <c r="BM427" s="204" t="s">
        <v>789</v>
      </c>
    </row>
    <row r="428" spans="2:65" s="1" customFormat="1" ht="16.5" customHeight="1">
      <c r="B428" s="35"/>
      <c r="C428" s="193" t="s">
        <v>790</v>
      </c>
      <c r="D428" s="193" t="s">
        <v>155</v>
      </c>
      <c r="E428" s="194" t="s">
        <v>791</v>
      </c>
      <c r="F428" s="195" t="s">
        <v>792</v>
      </c>
      <c r="G428" s="196" t="s">
        <v>158</v>
      </c>
      <c r="H428" s="197">
        <v>1</v>
      </c>
      <c r="I428" s="198"/>
      <c r="J428" s="199">
        <f t="shared" si="30"/>
        <v>0</v>
      </c>
      <c r="K428" s="195" t="s">
        <v>1</v>
      </c>
      <c r="L428" s="39"/>
      <c r="M428" s="200" t="s">
        <v>1</v>
      </c>
      <c r="N428" s="201" t="s">
        <v>44</v>
      </c>
      <c r="O428" s="67"/>
      <c r="P428" s="202">
        <f t="shared" si="31"/>
        <v>0</v>
      </c>
      <c r="Q428" s="202">
        <v>2.7999999999999998E-4</v>
      </c>
      <c r="R428" s="202">
        <f t="shared" si="32"/>
        <v>2.7999999999999998E-4</v>
      </c>
      <c r="S428" s="202">
        <v>0</v>
      </c>
      <c r="T428" s="203">
        <f t="shared" si="33"/>
        <v>0</v>
      </c>
      <c r="AR428" s="204" t="s">
        <v>257</v>
      </c>
      <c r="AT428" s="204" t="s">
        <v>155</v>
      </c>
      <c r="AU428" s="204" t="s">
        <v>160</v>
      </c>
      <c r="AY428" s="17" t="s">
        <v>152</v>
      </c>
      <c r="BE428" s="205">
        <f t="shared" si="34"/>
        <v>0</v>
      </c>
      <c r="BF428" s="205">
        <f t="shared" si="35"/>
        <v>0</v>
      </c>
      <c r="BG428" s="205">
        <f t="shared" si="36"/>
        <v>0</v>
      </c>
      <c r="BH428" s="205">
        <f t="shared" si="37"/>
        <v>0</v>
      </c>
      <c r="BI428" s="205">
        <f t="shared" si="38"/>
        <v>0</v>
      </c>
      <c r="BJ428" s="17" t="s">
        <v>160</v>
      </c>
      <c r="BK428" s="205">
        <f t="shared" si="39"/>
        <v>0</v>
      </c>
      <c r="BL428" s="17" t="s">
        <v>257</v>
      </c>
      <c r="BM428" s="204" t="s">
        <v>793</v>
      </c>
    </row>
    <row r="429" spans="2:65" s="1" customFormat="1" ht="16.5" customHeight="1">
      <c r="B429" s="35"/>
      <c r="C429" s="193" t="s">
        <v>794</v>
      </c>
      <c r="D429" s="193" t="s">
        <v>155</v>
      </c>
      <c r="E429" s="194" t="s">
        <v>795</v>
      </c>
      <c r="F429" s="195" t="s">
        <v>796</v>
      </c>
      <c r="G429" s="196" t="s">
        <v>158</v>
      </c>
      <c r="H429" s="197">
        <v>1</v>
      </c>
      <c r="I429" s="198"/>
      <c r="J429" s="199">
        <f t="shared" si="30"/>
        <v>0</v>
      </c>
      <c r="K429" s="195" t="s">
        <v>1</v>
      </c>
      <c r="L429" s="39"/>
      <c r="M429" s="200" t="s">
        <v>1</v>
      </c>
      <c r="N429" s="201" t="s">
        <v>44</v>
      </c>
      <c r="O429" s="67"/>
      <c r="P429" s="202">
        <f t="shared" si="31"/>
        <v>0</v>
      </c>
      <c r="Q429" s="202">
        <v>7.3999999999999999E-4</v>
      </c>
      <c r="R429" s="202">
        <f t="shared" si="32"/>
        <v>7.3999999999999999E-4</v>
      </c>
      <c r="S429" s="202">
        <v>0</v>
      </c>
      <c r="T429" s="203">
        <f t="shared" si="33"/>
        <v>0</v>
      </c>
      <c r="AR429" s="204" t="s">
        <v>257</v>
      </c>
      <c r="AT429" s="204" t="s">
        <v>155</v>
      </c>
      <c r="AU429" s="204" t="s">
        <v>160</v>
      </c>
      <c r="AY429" s="17" t="s">
        <v>152</v>
      </c>
      <c r="BE429" s="205">
        <f t="shared" si="34"/>
        <v>0</v>
      </c>
      <c r="BF429" s="205">
        <f t="shared" si="35"/>
        <v>0</v>
      </c>
      <c r="BG429" s="205">
        <f t="shared" si="36"/>
        <v>0</v>
      </c>
      <c r="BH429" s="205">
        <f t="shared" si="37"/>
        <v>0</v>
      </c>
      <c r="BI429" s="205">
        <f t="shared" si="38"/>
        <v>0</v>
      </c>
      <c r="BJ429" s="17" t="s">
        <v>160</v>
      </c>
      <c r="BK429" s="205">
        <f t="shared" si="39"/>
        <v>0</v>
      </c>
      <c r="BL429" s="17" t="s">
        <v>257</v>
      </c>
      <c r="BM429" s="204" t="s">
        <v>797</v>
      </c>
    </row>
    <row r="430" spans="2:65" s="1" customFormat="1" ht="16.5" customHeight="1">
      <c r="B430" s="35"/>
      <c r="C430" s="193" t="s">
        <v>798</v>
      </c>
      <c r="D430" s="193" t="s">
        <v>155</v>
      </c>
      <c r="E430" s="194" t="s">
        <v>799</v>
      </c>
      <c r="F430" s="195" t="s">
        <v>800</v>
      </c>
      <c r="G430" s="196" t="s">
        <v>158</v>
      </c>
      <c r="H430" s="197">
        <v>2</v>
      </c>
      <c r="I430" s="198"/>
      <c r="J430" s="199">
        <f t="shared" si="30"/>
        <v>0</v>
      </c>
      <c r="K430" s="195" t="s">
        <v>1</v>
      </c>
      <c r="L430" s="39"/>
      <c r="M430" s="200" t="s">
        <v>1</v>
      </c>
      <c r="N430" s="201" t="s">
        <v>44</v>
      </c>
      <c r="O430" s="67"/>
      <c r="P430" s="202">
        <f t="shared" si="31"/>
        <v>0</v>
      </c>
      <c r="Q430" s="202">
        <v>3.1E-4</v>
      </c>
      <c r="R430" s="202">
        <f t="shared" si="32"/>
        <v>6.2E-4</v>
      </c>
      <c r="S430" s="202">
        <v>0</v>
      </c>
      <c r="T430" s="203">
        <f t="shared" si="33"/>
        <v>0</v>
      </c>
      <c r="AR430" s="204" t="s">
        <v>257</v>
      </c>
      <c r="AT430" s="204" t="s">
        <v>155</v>
      </c>
      <c r="AU430" s="204" t="s">
        <v>160</v>
      </c>
      <c r="AY430" s="17" t="s">
        <v>152</v>
      </c>
      <c r="BE430" s="205">
        <f t="shared" si="34"/>
        <v>0</v>
      </c>
      <c r="BF430" s="205">
        <f t="shared" si="35"/>
        <v>0</v>
      </c>
      <c r="BG430" s="205">
        <f t="shared" si="36"/>
        <v>0</v>
      </c>
      <c r="BH430" s="205">
        <f t="shared" si="37"/>
        <v>0</v>
      </c>
      <c r="BI430" s="205">
        <f t="shared" si="38"/>
        <v>0</v>
      </c>
      <c r="BJ430" s="17" t="s">
        <v>160</v>
      </c>
      <c r="BK430" s="205">
        <f t="shared" si="39"/>
        <v>0</v>
      </c>
      <c r="BL430" s="17" t="s">
        <v>257</v>
      </c>
      <c r="BM430" s="204" t="s">
        <v>801</v>
      </c>
    </row>
    <row r="431" spans="2:65" s="1" customFormat="1" ht="24" customHeight="1">
      <c r="B431" s="35"/>
      <c r="C431" s="193" t="s">
        <v>802</v>
      </c>
      <c r="D431" s="193" t="s">
        <v>155</v>
      </c>
      <c r="E431" s="194" t="s">
        <v>803</v>
      </c>
      <c r="F431" s="195" t="s">
        <v>804</v>
      </c>
      <c r="G431" s="196" t="s">
        <v>480</v>
      </c>
      <c r="H431" s="260"/>
      <c r="I431" s="198"/>
      <c r="J431" s="199">
        <f t="shared" si="30"/>
        <v>0</v>
      </c>
      <c r="K431" s="195" t="s">
        <v>167</v>
      </c>
      <c r="L431" s="39"/>
      <c r="M431" s="200" t="s">
        <v>1</v>
      </c>
      <c r="N431" s="201" t="s">
        <v>44</v>
      </c>
      <c r="O431" s="67"/>
      <c r="P431" s="202">
        <f t="shared" si="31"/>
        <v>0</v>
      </c>
      <c r="Q431" s="202">
        <v>0</v>
      </c>
      <c r="R431" s="202">
        <f t="shared" si="32"/>
        <v>0</v>
      </c>
      <c r="S431" s="202">
        <v>0</v>
      </c>
      <c r="T431" s="203">
        <f t="shared" si="33"/>
        <v>0</v>
      </c>
      <c r="AR431" s="204" t="s">
        <v>257</v>
      </c>
      <c r="AT431" s="204" t="s">
        <v>155</v>
      </c>
      <c r="AU431" s="204" t="s">
        <v>160</v>
      </c>
      <c r="AY431" s="17" t="s">
        <v>152</v>
      </c>
      <c r="BE431" s="205">
        <f t="shared" si="34"/>
        <v>0</v>
      </c>
      <c r="BF431" s="205">
        <f t="shared" si="35"/>
        <v>0</v>
      </c>
      <c r="BG431" s="205">
        <f t="shared" si="36"/>
        <v>0</v>
      </c>
      <c r="BH431" s="205">
        <f t="shared" si="37"/>
        <v>0</v>
      </c>
      <c r="BI431" s="205">
        <f t="shared" si="38"/>
        <v>0</v>
      </c>
      <c r="BJ431" s="17" t="s">
        <v>160</v>
      </c>
      <c r="BK431" s="205">
        <f t="shared" si="39"/>
        <v>0</v>
      </c>
      <c r="BL431" s="17" t="s">
        <v>257</v>
      </c>
      <c r="BM431" s="204" t="s">
        <v>805</v>
      </c>
    </row>
    <row r="432" spans="2:65" s="11" customFormat="1" ht="22.9" customHeight="1">
      <c r="B432" s="177"/>
      <c r="C432" s="178"/>
      <c r="D432" s="179" t="s">
        <v>77</v>
      </c>
      <c r="E432" s="191" t="s">
        <v>806</v>
      </c>
      <c r="F432" s="191" t="s">
        <v>807</v>
      </c>
      <c r="G432" s="178"/>
      <c r="H432" s="178"/>
      <c r="I432" s="181"/>
      <c r="J432" s="192">
        <f>BK432</f>
        <v>0</v>
      </c>
      <c r="K432" s="178"/>
      <c r="L432" s="183"/>
      <c r="M432" s="184"/>
      <c r="N432" s="185"/>
      <c r="O432" s="185"/>
      <c r="P432" s="186">
        <f>SUM(P433:P436)</f>
        <v>0</v>
      </c>
      <c r="Q432" s="185"/>
      <c r="R432" s="186">
        <f>SUM(R433:R436)</f>
        <v>1.9300000000000001E-2</v>
      </c>
      <c r="S432" s="185"/>
      <c r="T432" s="187">
        <f>SUM(T433:T436)</f>
        <v>0</v>
      </c>
      <c r="AR432" s="188" t="s">
        <v>160</v>
      </c>
      <c r="AT432" s="189" t="s">
        <v>77</v>
      </c>
      <c r="AU432" s="189" t="s">
        <v>86</v>
      </c>
      <c r="AY432" s="188" t="s">
        <v>152</v>
      </c>
      <c r="BK432" s="190">
        <f>SUM(BK433:BK436)</f>
        <v>0</v>
      </c>
    </row>
    <row r="433" spans="2:65" s="1" customFormat="1" ht="24" customHeight="1">
      <c r="B433" s="35"/>
      <c r="C433" s="193" t="s">
        <v>808</v>
      </c>
      <c r="D433" s="193" t="s">
        <v>155</v>
      </c>
      <c r="E433" s="194" t="s">
        <v>809</v>
      </c>
      <c r="F433" s="195" t="s">
        <v>810</v>
      </c>
      <c r="G433" s="196" t="s">
        <v>327</v>
      </c>
      <c r="H433" s="197">
        <v>1</v>
      </c>
      <c r="I433" s="198"/>
      <c r="J433" s="199">
        <f>ROUND(I433*H433,2)</f>
        <v>0</v>
      </c>
      <c r="K433" s="195" t="s">
        <v>167</v>
      </c>
      <c r="L433" s="39"/>
      <c r="M433" s="200" t="s">
        <v>1</v>
      </c>
      <c r="N433" s="201" t="s">
        <v>44</v>
      </c>
      <c r="O433" s="67"/>
      <c r="P433" s="202">
        <f>O433*H433</f>
        <v>0</v>
      </c>
      <c r="Q433" s="202">
        <v>1.865E-2</v>
      </c>
      <c r="R433" s="202">
        <f>Q433*H433</f>
        <v>1.865E-2</v>
      </c>
      <c r="S433" s="202">
        <v>0</v>
      </c>
      <c r="T433" s="203">
        <f>S433*H433</f>
        <v>0</v>
      </c>
      <c r="AR433" s="204" t="s">
        <v>257</v>
      </c>
      <c r="AT433" s="204" t="s">
        <v>155</v>
      </c>
      <c r="AU433" s="204" t="s">
        <v>160</v>
      </c>
      <c r="AY433" s="17" t="s">
        <v>152</v>
      </c>
      <c r="BE433" s="205">
        <f>IF(N433="základní",J433,0)</f>
        <v>0</v>
      </c>
      <c r="BF433" s="205">
        <f>IF(N433="snížená",J433,0)</f>
        <v>0</v>
      </c>
      <c r="BG433" s="205">
        <f>IF(N433="zákl. přenesená",J433,0)</f>
        <v>0</v>
      </c>
      <c r="BH433" s="205">
        <f>IF(N433="sníž. přenesená",J433,0)</f>
        <v>0</v>
      </c>
      <c r="BI433" s="205">
        <f>IF(N433="nulová",J433,0)</f>
        <v>0</v>
      </c>
      <c r="BJ433" s="17" t="s">
        <v>160</v>
      </c>
      <c r="BK433" s="205">
        <f>ROUND(I433*H433,2)</f>
        <v>0</v>
      </c>
      <c r="BL433" s="17" t="s">
        <v>257</v>
      </c>
      <c r="BM433" s="204" t="s">
        <v>811</v>
      </c>
    </row>
    <row r="434" spans="2:65" s="1" customFormat="1" ht="16.5" customHeight="1">
      <c r="B434" s="35"/>
      <c r="C434" s="193" t="s">
        <v>812</v>
      </c>
      <c r="D434" s="193" t="s">
        <v>155</v>
      </c>
      <c r="E434" s="194" t="s">
        <v>813</v>
      </c>
      <c r="F434" s="195" t="s">
        <v>814</v>
      </c>
      <c r="G434" s="196" t="s">
        <v>327</v>
      </c>
      <c r="H434" s="197">
        <v>1</v>
      </c>
      <c r="I434" s="198"/>
      <c r="J434" s="199">
        <f>ROUND(I434*H434,2)</f>
        <v>0</v>
      </c>
      <c r="K434" s="195" t="s">
        <v>167</v>
      </c>
      <c r="L434" s="39"/>
      <c r="M434" s="200" t="s">
        <v>1</v>
      </c>
      <c r="N434" s="201" t="s">
        <v>44</v>
      </c>
      <c r="O434" s="67"/>
      <c r="P434" s="202">
        <f>O434*H434</f>
        <v>0</v>
      </c>
      <c r="Q434" s="202">
        <v>1.4999999999999999E-4</v>
      </c>
      <c r="R434" s="202">
        <f>Q434*H434</f>
        <v>1.4999999999999999E-4</v>
      </c>
      <c r="S434" s="202">
        <v>0</v>
      </c>
      <c r="T434" s="203">
        <f>S434*H434</f>
        <v>0</v>
      </c>
      <c r="AR434" s="204" t="s">
        <v>257</v>
      </c>
      <c r="AT434" s="204" t="s">
        <v>155</v>
      </c>
      <c r="AU434" s="204" t="s">
        <v>160</v>
      </c>
      <c r="AY434" s="17" t="s">
        <v>152</v>
      </c>
      <c r="BE434" s="205">
        <f>IF(N434="základní",J434,0)</f>
        <v>0</v>
      </c>
      <c r="BF434" s="205">
        <f>IF(N434="snížená",J434,0)</f>
        <v>0</v>
      </c>
      <c r="BG434" s="205">
        <f>IF(N434="zákl. přenesená",J434,0)</f>
        <v>0</v>
      </c>
      <c r="BH434" s="205">
        <f>IF(N434="sníž. přenesená",J434,0)</f>
        <v>0</v>
      </c>
      <c r="BI434" s="205">
        <f>IF(N434="nulová",J434,0)</f>
        <v>0</v>
      </c>
      <c r="BJ434" s="17" t="s">
        <v>160</v>
      </c>
      <c r="BK434" s="205">
        <f>ROUND(I434*H434,2)</f>
        <v>0</v>
      </c>
      <c r="BL434" s="17" t="s">
        <v>257</v>
      </c>
      <c r="BM434" s="204" t="s">
        <v>815</v>
      </c>
    </row>
    <row r="435" spans="2:65" s="1" customFormat="1" ht="16.5" customHeight="1">
      <c r="B435" s="35"/>
      <c r="C435" s="193" t="s">
        <v>816</v>
      </c>
      <c r="D435" s="193" t="s">
        <v>155</v>
      </c>
      <c r="E435" s="194" t="s">
        <v>817</v>
      </c>
      <c r="F435" s="195" t="s">
        <v>818</v>
      </c>
      <c r="G435" s="196" t="s">
        <v>327</v>
      </c>
      <c r="H435" s="197">
        <v>1</v>
      </c>
      <c r="I435" s="198"/>
      <c r="J435" s="199">
        <f>ROUND(I435*H435,2)</f>
        <v>0</v>
      </c>
      <c r="K435" s="195" t="s">
        <v>167</v>
      </c>
      <c r="L435" s="39"/>
      <c r="M435" s="200" t="s">
        <v>1</v>
      </c>
      <c r="N435" s="201" t="s">
        <v>44</v>
      </c>
      <c r="O435" s="67"/>
      <c r="P435" s="202">
        <f>O435*H435</f>
        <v>0</v>
      </c>
      <c r="Q435" s="202">
        <v>5.0000000000000001E-4</v>
      </c>
      <c r="R435" s="202">
        <f>Q435*H435</f>
        <v>5.0000000000000001E-4</v>
      </c>
      <c r="S435" s="202">
        <v>0</v>
      </c>
      <c r="T435" s="203">
        <f>S435*H435</f>
        <v>0</v>
      </c>
      <c r="AR435" s="204" t="s">
        <v>257</v>
      </c>
      <c r="AT435" s="204" t="s">
        <v>155</v>
      </c>
      <c r="AU435" s="204" t="s">
        <v>160</v>
      </c>
      <c r="AY435" s="17" t="s">
        <v>152</v>
      </c>
      <c r="BE435" s="205">
        <f>IF(N435="základní",J435,0)</f>
        <v>0</v>
      </c>
      <c r="BF435" s="205">
        <f>IF(N435="snížená",J435,0)</f>
        <v>0</v>
      </c>
      <c r="BG435" s="205">
        <f>IF(N435="zákl. přenesená",J435,0)</f>
        <v>0</v>
      </c>
      <c r="BH435" s="205">
        <f>IF(N435="sníž. přenesená",J435,0)</f>
        <v>0</v>
      </c>
      <c r="BI435" s="205">
        <f>IF(N435="nulová",J435,0)</f>
        <v>0</v>
      </c>
      <c r="BJ435" s="17" t="s">
        <v>160</v>
      </c>
      <c r="BK435" s="205">
        <f>ROUND(I435*H435,2)</f>
        <v>0</v>
      </c>
      <c r="BL435" s="17" t="s">
        <v>257</v>
      </c>
      <c r="BM435" s="204" t="s">
        <v>819</v>
      </c>
    </row>
    <row r="436" spans="2:65" s="1" customFormat="1" ht="24" customHeight="1">
      <c r="B436" s="35"/>
      <c r="C436" s="193" t="s">
        <v>820</v>
      </c>
      <c r="D436" s="193" t="s">
        <v>155</v>
      </c>
      <c r="E436" s="194" t="s">
        <v>821</v>
      </c>
      <c r="F436" s="195" t="s">
        <v>822</v>
      </c>
      <c r="G436" s="196" t="s">
        <v>480</v>
      </c>
      <c r="H436" s="260"/>
      <c r="I436" s="198"/>
      <c r="J436" s="199">
        <f>ROUND(I436*H436,2)</f>
        <v>0</v>
      </c>
      <c r="K436" s="195" t="s">
        <v>167</v>
      </c>
      <c r="L436" s="39"/>
      <c r="M436" s="200" t="s">
        <v>1</v>
      </c>
      <c r="N436" s="201" t="s">
        <v>44</v>
      </c>
      <c r="O436" s="67"/>
      <c r="P436" s="202">
        <f>O436*H436</f>
        <v>0</v>
      </c>
      <c r="Q436" s="202">
        <v>0</v>
      </c>
      <c r="R436" s="202">
        <f>Q436*H436</f>
        <v>0</v>
      </c>
      <c r="S436" s="202">
        <v>0</v>
      </c>
      <c r="T436" s="203">
        <f>S436*H436</f>
        <v>0</v>
      </c>
      <c r="AR436" s="204" t="s">
        <v>257</v>
      </c>
      <c r="AT436" s="204" t="s">
        <v>155</v>
      </c>
      <c r="AU436" s="204" t="s">
        <v>160</v>
      </c>
      <c r="AY436" s="17" t="s">
        <v>152</v>
      </c>
      <c r="BE436" s="205">
        <f>IF(N436="základní",J436,0)</f>
        <v>0</v>
      </c>
      <c r="BF436" s="205">
        <f>IF(N436="snížená",J436,0)</f>
        <v>0</v>
      </c>
      <c r="BG436" s="205">
        <f>IF(N436="zákl. přenesená",J436,0)</f>
        <v>0</v>
      </c>
      <c r="BH436" s="205">
        <f>IF(N436="sníž. přenesená",J436,0)</f>
        <v>0</v>
      </c>
      <c r="BI436" s="205">
        <f>IF(N436="nulová",J436,0)</f>
        <v>0</v>
      </c>
      <c r="BJ436" s="17" t="s">
        <v>160</v>
      </c>
      <c r="BK436" s="205">
        <f>ROUND(I436*H436,2)</f>
        <v>0</v>
      </c>
      <c r="BL436" s="17" t="s">
        <v>257</v>
      </c>
      <c r="BM436" s="204" t="s">
        <v>823</v>
      </c>
    </row>
    <row r="437" spans="2:65" s="11" customFormat="1" ht="22.9" customHeight="1">
      <c r="B437" s="177"/>
      <c r="C437" s="178"/>
      <c r="D437" s="179" t="s">
        <v>77</v>
      </c>
      <c r="E437" s="191" t="s">
        <v>824</v>
      </c>
      <c r="F437" s="191" t="s">
        <v>825</v>
      </c>
      <c r="G437" s="178"/>
      <c r="H437" s="178"/>
      <c r="I437" s="181"/>
      <c r="J437" s="192">
        <f>BK437</f>
        <v>0</v>
      </c>
      <c r="K437" s="178"/>
      <c r="L437" s="183"/>
      <c r="M437" s="184"/>
      <c r="N437" s="185"/>
      <c r="O437" s="185"/>
      <c r="P437" s="186">
        <f>P438+P441+P450+P454+P462+P465</f>
        <v>0</v>
      </c>
      <c r="Q437" s="185"/>
      <c r="R437" s="186">
        <f>R438+R441+R450+R454+R462+R465</f>
        <v>0</v>
      </c>
      <c r="S437" s="185"/>
      <c r="T437" s="187">
        <f>T438+T441+T450+T454+T462+T465</f>
        <v>0</v>
      </c>
      <c r="AR437" s="188" t="s">
        <v>160</v>
      </c>
      <c r="AT437" s="189" t="s">
        <v>77</v>
      </c>
      <c r="AU437" s="189" t="s">
        <v>86</v>
      </c>
      <c r="AY437" s="188" t="s">
        <v>152</v>
      </c>
      <c r="BK437" s="190">
        <f>BK438+BK441+BK450+BK454+BK462+BK465</f>
        <v>0</v>
      </c>
    </row>
    <row r="438" spans="2:65" s="11" customFormat="1" ht="20.85" customHeight="1">
      <c r="B438" s="177"/>
      <c r="C438" s="178"/>
      <c r="D438" s="179" t="s">
        <v>77</v>
      </c>
      <c r="E438" s="191" t="s">
        <v>826</v>
      </c>
      <c r="F438" s="191" t="s">
        <v>827</v>
      </c>
      <c r="G438" s="178"/>
      <c r="H438" s="178"/>
      <c r="I438" s="181"/>
      <c r="J438" s="192">
        <f>BK438</f>
        <v>0</v>
      </c>
      <c r="K438" s="178"/>
      <c r="L438" s="183"/>
      <c r="M438" s="184"/>
      <c r="N438" s="185"/>
      <c r="O438" s="185"/>
      <c r="P438" s="186">
        <f>SUM(P439:P440)</f>
        <v>0</v>
      </c>
      <c r="Q438" s="185"/>
      <c r="R438" s="186">
        <f>SUM(R439:R440)</f>
        <v>0</v>
      </c>
      <c r="S438" s="185"/>
      <c r="T438" s="187">
        <f>SUM(T439:T440)</f>
        <v>0</v>
      </c>
      <c r="AR438" s="188" t="s">
        <v>160</v>
      </c>
      <c r="AT438" s="189" t="s">
        <v>77</v>
      </c>
      <c r="AU438" s="189" t="s">
        <v>160</v>
      </c>
      <c r="AY438" s="188" t="s">
        <v>152</v>
      </c>
      <c r="BK438" s="190">
        <f>SUM(BK439:BK440)</f>
        <v>0</v>
      </c>
    </row>
    <row r="439" spans="2:65" s="1" customFormat="1" ht="24" customHeight="1">
      <c r="B439" s="35"/>
      <c r="C439" s="193" t="s">
        <v>828</v>
      </c>
      <c r="D439" s="193" t="s">
        <v>155</v>
      </c>
      <c r="E439" s="194" t="s">
        <v>829</v>
      </c>
      <c r="F439" s="195" t="s">
        <v>830</v>
      </c>
      <c r="G439" s="196" t="s">
        <v>158</v>
      </c>
      <c r="H439" s="197">
        <v>2</v>
      </c>
      <c r="I439" s="198"/>
      <c r="J439" s="199">
        <f>ROUND(I439*H439,2)</f>
        <v>0</v>
      </c>
      <c r="K439" s="195" t="s">
        <v>1</v>
      </c>
      <c r="L439" s="39"/>
      <c r="M439" s="200" t="s">
        <v>1</v>
      </c>
      <c r="N439" s="201" t="s">
        <v>44</v>
      </c>
      <c r="O439" s="67"/>
      <c r="P439" s="202">
        <f>O439*H439</f>
        <v>0</v>
      </c>
      <c r="Q439" s="202">
        <v>0</v>
      </c>
      <c r="R439" s="202">
        <f>Q439*H439</f>
        <v>0</v>
      </c>
      <c r="S439" s="202">
        <v>0</v>
      </c>
      <c r="T439" s="203">
        <f>S439*H439</f>
        <v>0</v>
      </c>
      <c r="AR439" s="204" t="s">
        <v>257</v>
      </c>
      <c r="AT439" s="204" t="s">
        <v>155</v>
      </c>
      <c r="AU439" s="204" t="s">
        <v>153</v>
      </c>
      <c r="AY439" s="17" t="s">
        <v>152</v>
      </c>
      <c r="BE439" s="205">
        <f>IF(N439="základní",J439,0)</f>
        <v>0</v>
      </c>
      <c r="BF439" s="205">
        <f>IF(N439="snížená",J439,0)</f>
        <v>0</v>
      </c>
      <c r="BG439" s="205">
        <f>IF(N439="zákl. přenesená",J439,0)</f>
        <v>0</v>
      </c>
      <c r="BH439" s="205">
        <f>IF(N439="sníž. přenesená",J439,0)</f>
        <v>0</v>
      </c>
      <c r="BI439" s="205">
        <f>IF(N439="nulová",J439,0)</f>
        <v>0</v>
      </c>
      <c r="BJ439" s="17" t="s">
        <v>160</v>
      </c>
      <c r="BK439" s="205">
        <f>ROUND(I439*H439,2)</f>
        <v>0</v>
      </c>
      <c r="BL439" s="17" t="s">
        <v>257</v>
      </c>
      <c r="BM439" s="204" t="s">
        <v>831</v>
      </c>
    </row>
    <row r="440" spans="2:65" s="1" customFormat="1" ht="24" customHeight="1">
      <c r="B440" s="35"/>
      <c r="C440" s="193" t="s">
        <v>832</v>
      </c>
      <c r="D440" s="193" t="s">
        <v>155</v>
      </c>
      <c r="E440" s="194" t="s">
        <v>833</v>
      </c>
      <c r="F440" s="195" t="s">
        <v>834</v>
      </c>
      <c r="G440" s="196" t="s">
        <v>158</v>
      </c>
      <c r="H440" s="197">
        <v>1</v>
      </c>
      <c r="I440" s="198"/>
      <c r="J440" s="199">
        <f>ROUND(I440*H440,2)</f>
        <v>0</v>
      </c>
      <c r="K440" s="195" t="s">
        <v>1</v>
      </c>
      <c r="L440" s="39"/>
      <c r="M440" s="200" t="s">
        <v>1</v>
      </c>
      <c r="N440" s="201" t="s">
        <v>44</v>
      </c>
      <c r="O440" s="67"/>
      <c r="P440" s="202">
        <f>O440*H440</f>
        <v>0</v>
      </c>
      <c r="Q440" s="202">
        <v>0</v>
      </c>
      <c r="R440" s="202">
        <f>Q440*H440</f>
        <v>0</v>
      </c>
      <c r="S440" s="202">
        <v>0</v>
      </c>
      <c r="T440" s="203">
        <f>S440*H440</f>
        <v>0</v>
      </c>
      <c r="AR440" s="204" t="s">
        <v>257</v>
      </c>
      <c r="AT440" s="204" t="s">
        <v>155</v>
      </c>
      <c r="AU440" s="204" t="s">
        <v>153</v>
      </c>
      <c r="AY440" s="17" t="s">
        <v>152</v>
      </c>
      <c r="BE440" s="205">
        <f>IF(N440="základní",J440,0)</f>
        <v>0</v>
      </c>
      <c r="BF440" s="205">
        <f>IF(N440="snížená",J440,0)</f>
        <v>0</v>
      </c>
      <c r="BG440" s="205">
        <f>IF(N440="zákl. přenesená",J440,0)</f>
        <v>0</v>
      </c>
      <c r="BH440" s="205">
        <f>IF(N440="sníž. přenesená",J440,0)</f>
        <v>0</v>
      </c>
      <c r="BI440" s="205">
        <f>IF(N440="nulová",J440,0)</f>
        <v>0</v>
      </c>
      <c r="BJ440" s="17" t="s">
        <v>160</v>
      </c>
      <c r="BK440" s="205">
        <f>ROUND(I440*H440,2)</f>
        <v>0</v>
      </c>
      <c r="BL440" s="17" t="s">
        <v>257</v>
      </c>
      <c r="BM440" s="204" t="s">
        <v>835</v>
      </c>
    </row>
    <row r="441" spans="2:65" s="11" customFormat="1" ht="20.85" customHeight="1">
      <c r="B441" s="177"/>
      <c r="C441" s="178"/>
      <c r="D441" s="179" t="s">
        <v>77</v>
      </c>
      <c r="E441" s="191" t="s">
        <v>836</v>
      </c>
      <c r="F441" s="191" t="s">
        <v>837</v>
      </c>
      <c r="G441" s="178"/>
      <c r="H441" s="178"/>
      <c r="I441" s="181"/>
      <c r="J441" s="192">
        <f>BK441</f>
        <v>0</v>
      </c>
      <c r="K441" s="178"/>
      <c r="L441" s="183"/>
      <c r="M441" s="184"/>
      <c r="N441" s="185"/>
      <c r="O441" s="185"/>
      <c r="P441" s="186">
        <f>SUM(P442:P449)</f>
        <v>0</v>
      </c>
      <c r="Q441" s="185"/>
      <c r="R441" s="186">
        <f>SUM(R442:R449)</f>
        <v>0</v>
      </c>
      <c r="S441" s="185"/>
      <c r="T441" s="187">
        <f>SUM(T442:T449)</f>
        <v>0</v>
      </c>
      <c r="AR441" s="188" t="s">
        <v>160</v>
      </c>
      <c r="AT441" s="189" t="s">
        <v>77</v>
      </c>
      <c r="AU441" s="189" t="s">
        <v>160</v>
      </c>
      <c r="AY441" s="188" t="s">
        <v>152</v>
      </c>
      <c r="BK441" s="190">
        <f>SUM(BK442:BK449)</f>
        <v>0</v>
      </c>
    </row>
    <row r="442" spans="2:65" s="1" customFormat="1" ht="24" customHeight="1">
      <c r="B442" s="35"/>
      <c r="C442" s="193" t="s">
        <v>838</v>
      </c>
      <c r="D442" s="193" t="s">
        <v>155</v>
      </c>
      <c r="E442" s="194" t="s">
        <v>839</v>
      </c>
      <c r="F442" s="195" t="s">
        <v>840</v>
      </c>
      <c r="G442" s="196" t="s">
        <v>158</v>
      </c>
      <c r="H442" s="197">
        <v>2</v>
      </c>
      <c r="I442" s="198"/>
      <c r="J442" s="199">
        <f t="shared" ref="J442:J449" si="40">ROUND(I442*H442,2)</f>
        <v>0</v>
      </c>
      <c r="K442" s="195" t="s">
        <v>1</v>
      </c>
      <c r="L442" s="39"/>
      <c r="M442" s="200" t="s">
        <v>1</v>
      </c>
      <c r="N442" s="201" t="s">
        <v>44</v>
      </c>
      <c r="O442" s="67"/>
      <c r="P442" s="202">
        <f t="shared" ref="P442:P449" si="41">O442*H442</f>
        <v>0</v>
      </c>
      <c r="Q442" s="202">
        <v>0</v>
      </c>
      <c r="R442" s="202">
        <f t="shared" ref="R442:R449" si="42">Q442*H442</f>
        <v>0</v>
      </c>
      <c r="S442" s="202">
        <v>0</v>
      </c>
      <c r="T442" s="203">
        <f t="shared" ref="T442:T449" si="43">S442*H442</f>
        <v>0</v>
      </c>
      <c r="AR442" s="204" t="s">
        <v>257</v>
      </c>
      <c r="AT442" s="204" t="s">
        <v>155</v>
      </c>
      <c r="AU442" s="204" t="s">
        <v>153</v>
      </c>
      <c r="AY442" s="17" t="s">
        <v>152</v>
      </c>
      <c r="BE442" s="205">
        <f t="shared" ref="BE442:BE449" si="44">IF(N442="základní",J442,0)</f>
        <v>0</v>
      </c>
      <c r="BF442" s="205">
        <f t="shared" ref="BF442:BF449" si="45">IF(N442="snížená",J442,0)</f>
        <v>0</v>
      </c>
      <c r="BG442" s="205">
        <f t="shared" ref="BG442:BG449" si="46">IF(N442="zákl. přenesená",J442,0)</f>
        <v>0</v>
      </c>
      <c r="BH442" s="205">
        <f t="shared" ref="BH442:BH449" si="47">IF(N442="sníž. přenesená",J442,0)</f>
        <v>0</v>
      </c>
      <c r="BI442" s="205">
        <f t="shared" ref="BI442:BI449" si="48">IF(N442="nulová",J442,0)</f>
        <v>0</v>
      </c>
      <c r="BJ442" s="17" t="s">
        <v>160</v>
      </c>
      <c r="BK442" s="205">
        <f t="shared" ref="BK442:BK449" si="49">ROUND(I442*H442,2)</f>
        <v>0</v>
      </c>
      <c r="BL442" s="17" t="s">
        <v>257</v>
      </c>
      <c r="BM442" s="204" t="s">
        <v>841</v>
      </c>
    </row>
    <row r="443" spans="2:65" s="1" customFormat="1" ht="24" customHeight="1">
      <c r="B443" s="35"/>
      <c r="C443" s="193" t="s">
        <v>842</v>
      </c>
      <c r="D443" s="193" t="s">
        <v>155</v>
      </c>
      <c r="E443" s="194" t="s">
        <v>843</v>
      </c>
      <c r="F443" s="195" t="s">
        <v>844</v>
      </c>
      <c r="G443" s="196" t="s">
        <v>158</v>
      </c>
      <c r="H443" s="197">
        <v>5</v>
      </c>
      <c r="I443" s="198"/>
      <c r="J443" s="199">
        <f t="shared" si="40"/>
        <v>0</v>
      </c>
      <c r="K443" s="195" t="s">
        <v>1</v>
      </c>
      <c r="L443" s="39"/>
      <c r="M443" s="200" t="s">
        <v>1</v>
      </c>
      <c r="N443" s="201" t="s">
        <v>44</v>
      </c>
      <c r="O443" s="67"/>
      <c r="P443" s="202">
        <f t="shared" si="41"/>
        <v>0</v>
      </c>
      <c r="Q443" s="202">
        <v>0</v>
      </c>
      <c r="R443" s="202">
        <f t="shared" si="42"/>
        <v>0</v>
      </c>
      <c r="S443" s="202">
        <v>0</v>
      </c>
      <c r="T443" s="203">
        <f t="shared" si="43"/>
        <v>0</v>
      </c>
      <c r="AR443" s="204" t="s">
        <v>257</v>
      </c>
      <c r="AT443" s="204" t="s">
        <v>155</v>
      </c>
      <c r="AU443" s="204" t="s">
        <v>153</v>
      </c>
      <c r="AY443" s="17" t="s">
        <v>152</v>
      </c>
      <c r="BE443" s="205">
        <f t="shared" si="44"/>
        <v>0</v>
      </c>
      <c r="BF443" s="205">
        <f t="shared" si="45"/>
        <v>0</v>
      </c>
      <c r="BG443" s="205">
        <f t="shared" si="46"/>
        <v>0</v>
      </c>
      <c r="BH443" s="205">
        <f t="shared" si="47"/>
        <v>0</v>
      </c>
      <c r="BI443" s="205">
        <f t="shared" si="48"/>
        <v>0</v>
      </c>
      <c r="BJ443" s="17" t="s">
        <v>160</v>
      </c>
      <c r="BK443" s="205">
        <f t="shared" si="49"/>
        <v>0</v>
      </c>
      <c r="BL443" s="17" t="s">
        <v>257</v>
      </c>
      <c r="BM443" s="204" t="s">
        <v>845</v>
      </c>
    </row>
    <row r="444" spans="2:65" s="1" customFormat="1" ht="16.5" customHeight="1">
      <c r="B444" s="35"/>
      <c r="C444" s="193" t="s">
        <v>846</v>
      </c>
      <c r="D444" s="193" t="s">
        <v>155</v>
      </c>
      <c r="E444" s="194" t="s">
        <v>847</v>
      </c>
      <c r="F444" s="195" t="s">
        <v>848</v>
      </c>
      <c r="G444" s="196" t="s">
        <v>158</v>
      </c>
      <c r="H444" s="197">
        <v>1</v>
      </c>
      <c r="I444" s="198"/>
      <c r="J444" s="199">
        <f t="shared" si="40"/>
        <v>0</v>
      </c>
      <c r="K444" s="195" t="s">
        <v>1</v>
      </c>
      <c r="L444" s="39"/>
      <c r="M444" s="200" t="s">
        <v>1</v>
      </c>
      <c r="N444" s="201" t="s">
        <v>44</v>
      </c>
      <c r="O444" s="67"/>
      <c r="P444" s="202">
        <f t="shared" si="41"/>
        <v>0</v>
      </c>
      <c r="Q444" s="202">
        <v>0</v>
      </c>
      <c r="R444" s="202">
        <f t="shared" si="42"/>
        <v>0</v>
      </c>
      <c r="S444" s="202">
        <v>0</v>
      </c>
      <c r="T444" s="203">
        <f t="shared" si="43"/>
        <v>0</v>
      </c>
      <c r="AR444" s="204" t="s">
        <v>257</v>
      </c>
      <c r="AT444" s="204" t="s">
        <v>155</v>
      </c>
      <c r="AU444" s="204" t="s">
        <v>153</v>
      </c>
      <c r="AY444" s="17" t="s">
        <v>152</v>
      </c>
      <c r="BE444" s="205">
        <f t="shared" si="44"/>
        <v>0</v>
      </c>
      <c r="BF444" s="205">
        <f t="shared" si="45"/>
        <v>0</v>
      </c>
      <c r="BG444" s="205">
        <f t="shared" si="46"/>
        <v>0</v>
      </c>
      <c r="BH444" s="205">
        <f t="shared" si="47"/>
        <v>0</v>
      </c>
      <c r="BI444" s="205">
        <f t="shared" si="48"/>
        <v>0</v>
      </c>
      <c r="BJ444" s="17" t="s">
        <v>160</v>
      </c>
      <c r="BK444" s="205">
        <f t="shared" si="49"/>
        <v>0</v>
      </c>
      <c r="BL444" s="17" t="s">
        <v>257</v>
      </c>
      <c r="BM444" s="204" t="s">
        <v>849</v>
      </c>
    </row>
    <row r="445" spans="2:65" s="1" customFormat="1" ht="24" customHeight="1">
      <c r="B445" s="35"/>
      <c r="C445" s="193" t="s">
        <v>850</v>
      </c>
      <c r="D445" s="193" t="s">
        <v>155</v>
      </c>
      <c r="E445" s="194" t="s">
        <v>851</v>
      </c>
      <c r="F445" s="195" t="s">
        <v>852</v>
      </c>
      <c r="G445" s="196" t="s">
        <v>158</v>
      </c>
      <c r="H445" s="197">
        <v>23</v>
      </c>
      <c r="I445" s="198"/>
      <c r="J445" s="199">
        <f t="shared" si="40"/>
        <v>0</v>
      </c>
      <c r="K445" s="195" t="s">
        <v>1</v>
      </c>
      <c r="L445" s="39"/>
      <c r="M445" s="200" t="s">
        <v>1</v>
      </c>
      <c r="N445" s="201" t="s">
        <v>44</v>
      </c>
      <c r="O445" s="67"/>
      <c r="P445" s="202">
        <f t="shared" si="41"/>
        <v>0</v>
      </c>
      <c r="Q445" s="202">
        <v>0</v>
      </c>
      <c r="R445" s="202">
        <f t="shared" si="42"/>
        <v>0</v>
      </c>
      <c r="S445" s="202">
        <v>0</v>
      </c>
      <c r="T445" s="203">
        <f t="shared" si="43"/>
        <v>0</v>
      </c>
      <c r="AR445" s="204" t="s">
        <v>257</v>
      </c>
      <c r="AT445" s="204" t="s">
        <v>155</v>
      </c>
      <c r="AU445" s="204" t="s">
        <v>153</v>
      </c>
      <c r="AY445" s="17" t="s">
        <v>152</v>
      </c>
      <c r="BE445" s="205">
        <f t="shared" si="44"/>
        <v>0</v>
      </c>
      <c r="BF445" s="205">
        <f t="shared" si="45"/>
        <v>0</v>
      </c>
      <c r="BG445" s="205">
        <f t="shared" si="46"/>
        <v>0</v>
      </c>
      <c r="BH445" s="205">
        <f t="shared" si="47"/>
        <v>0</v>
      </c>
      <c r="BI445" s="205">
        <f t="shared" si="48"/>
        <v>0</v>
      </c>
      <c r="BJ445" s="17" t="s">
        <v>160</v>
      </c>
      <c r="BK445" s="205">
        <f t="shared" si="49"/>
        <v>0</v>
      </c>
      <c r="BL445" s="17" t="s">
        <v>257</v>
      </c>
      <c r="BM445" s="204" t="s">
        <v>853</v>
      </c>
    </row>
    <row r="446" spans="2:65" s="1" customFormat="1" ht="16.5" customHeight="1">
      <c r="B446" s="35"/>
      <c r="C446" s="193" t="s">
        <v>854</v>
      </c>
      <c r="D446" s="193" t="s">
        <v>155</v>
      </c>
      <c r="E446" s="194" t="s">
        <v>855</v>
      </c>
      <c r="F446" s="195" t="s">
        <v>856</v>
      </c>
      <c r="G446" s="196" t="s">
        <v>158</v>
      </c>
      <c r="H446" s="197">
        <v>2</v>
      </c>
      <c r="I446" s="198"/>
      <c r="J446" s="199">
        <f t="shared" si="40"/>
        <v>0</v>
      </c>
      <c r="K446" s="195" t="s">
        <v>1</v>
      </c>
      <c r="L446" s="39"/>
      <c r="M446" s="200" t="s">
        <v>1</v>
      </c>
      <c r="N446" s="201" t="s">
        <v>44</v>
      </c>
      <c r="O446" s="67"/>
      <c r="P446" s="202">
        <f t="shared" si="41"/>
        <v>0</v>
      </c>
      <c r="Q446" s="202">
        <v>0</v>
      </c>
      <c r="R446" s="202">
        <f t="shared" si="42"/>
        <v>0</v>
      </c>
      <c r="S446" s="202">
        <v>0</v>
      </c>
      <c r="T446" s="203">
        <f t="shared" si="43"/>
        <v>0</v>
      </c>
      <c r="AR446" s="204" t="s">
        <v>257</v>
      </c>
      <c r="AT446" s="204" t="s">
        <v>155</v>
      </c>
      <c r="AU446" s="204" t="s">
        <v>153</v>
      </c>
      <c r="AY446" s="17" t="s">
        <v>152</v>
      </c>
      <c r="BE446" s="205">
        <f t="shared" si="44"/>
        <v>0</v>
      </c>
      <c r="BF446" s="205">
        <f t="shared" si="45"/>
        <v>0</v>
      </c>
      <c r="BG446" s="205">
        <f t="shared" si="46"/>
        <v>0</v>
      </c>
      <c r="BH446" s="205">
        <f t="shared" si="47"/>
        <v>0</v>
      </c>
      <c r="BI446" s="205">
        <f t="shared" si="48"/>
        <v>0</v>
      </c>
      <c r="BJ446" s="17" t="s">
        <v>160</v>
      </c>
      <c r="BK446" s="205">
        <f t="shared" si="49"/>
        <v>0</v>
      </c>
      <c r="BL446" s="17" t="s">
        <v>257</v>
      </c>
      <c r="BM446" s="204" t="s">
        <v>857</v>
      </c>
    </row>
    <row r="447" spans="2:65" s="1" customFormat="1" ht="16.5" customHeight="1">
      <c r="B447" s="35"/>
      <c r="C447" s="193" t="s">
        <v>858</v>
      </c>
      <c r="D447" s="193" t="s">
        <v>155</v>
      </c>
      <c r="E447" s="194" t="s">
        <v>859</v>
      </c>
      <c r="F447" s="195" t="s">
        <v>860</v>
      </c>
      <c r="G447" s="196" t="s">
        <v>158</v>
      </c>
      <c r="H447" s="197">
        <v>1</v>
      </c>
      <c r="I447" s="198"/>
      <c r="J447" s="199">
        <f t="shared" si="40"/>
        <v>0</v>
      </c>
      <c r="K447" s="195" t="s">
        <v>1</v>
      </c>
      <c r="L447" s="39"/>
      <c r="M447" s="200" t="s">
        <v>1</v>
      </c>
      <c r="N447" s="201" t="s">
        <v>44</v>
      </c>
      <c r="O447" s="67"/>
      <c r="P447" s="202">
        <f t="shared" si="41"/>
        <v>0</v>
      </c>
      <c r="Q447" s="202">
        <v>0</v>
      </c>
      <c r="R447" s="202">
        <f t="shared" si="42"/>
        <v>0</v>
      </c>
      <c r="S447" s="202">
        <v>0</v>
      </c>
      <c r="T447" s="203">
        <f t="shared" si="43"/>
        <v>0</v>
      </c>
      <c r="AR447" s="204" t="s">
        <v>257</v>
      </c>
      <c r="AT447" s="204" t="s">
        <v>155</v>
      </c>
      <c r="AU447" s="204" t="s">
        <v>153</v>
      </c>
      <c r="AY447" s="17" t="s">
        <v>152</v>
      </c>
      <c r="BE447" s="205">
        <f t="shared" si="44"/>
        <v>0</v>
      </c>
      <c r="BF447" s="205">
        <f t="shared" si="45"/>
        <v>0</v>
      </c>
      <c r="BG447" s="205">
        <f t="shared" si="46"/>
        <v>0</v>
      </c>
      <c r="BH447" s="205">
        <f t="shared" si="47"/>
        <v>0</v>
      </c>
      <c r="BI447" s="205">
        <f t="shared" si="48"/>
        <v>0</v>
      </c>
      <c r="BJ447" s="17" t="s">
        <v>160</v>
      </c>
      <c r="BK447" s="205">
        <f t="shared" si="49"/>
        <v>0</v>
      </c>
      <c r="BL447" s="17" t="s">
        <v>257</v>
      </c>
      <c r="BM447" s="204" t="s">
        <v>861</v>
      </c>
    </row>
    <row r="448" spans="2:65" s="1" customFormat="1" ht="16.5" customHeight="1">
      <c r="B448" s="35"/>
      <c r="C448" s="193" t="s">
        <v>862</v>
      </c>
      <c r="D448" s="193" t="s">
        <v>155</v>
      </c>
      <c r="E448" s="194" t="s">
        <v>863</v>
      </c>
      <c r="F448" s="195" t="s">
        <v>864</v>
      </c>
      <c r="G448" s="196" t="s">
        <v>158</v>
      </c>
      <c r="H448" s="197">
        <v>1</v>
      </c>
      <c r="I448" s="198"/>
      <c r="J448" s="199">
        <f t="shared" si="40"/>
        <v>0</v>
      </c>
      <c r="K448" s="195" t="s">
        <v>1</v>
      </c>
      <c r="L448" s="39"/>
      <c r="M448" s="200" t="s">
        <v>1</v>
      </c>
      <c r="N448" s="201" t="s">
        <v>44</v>
      </c>
      <c r="O448" s="67"/>
      <c r="P448" s="202">
        <f t="shared" si="41"/>
        <v>0</v>
      </c>
      <c r="Q448" s="202">
        <v>0</v>
      </c>
      <c r="R448" s="202">
        <f t="shared" si="42"/>
        <v>0</v>
      </c>
      <c r="S448" s="202">
        <v>0</v>
      </c>
      <c r="T448" s="203">
        <f t="shared" si="43"/>
        <v>0</v>
      </c>
      <c r="AR448" s="204" t="s">
        <v>257</v>
      </c>
      <c r="AT448" s="204" t="s">
        <v>155</v>
      </c>
      <c r="AU448" s="204" t="s">
        <v>153</v>
      </c>
      <c r="AY448" s="17" t="s">
        <v>152</v>
      </c>
      <c r="BE448" s="205">
        <f t="shared" si="44"/>
        <v>0</v>
      </c>
      <c r="BF448" s="205">
        <f t="shared" si="45"/>
        <v>0</v>
      </c>
      <c r="BG448" s="205">
        <f t="shared" si="46"/>
        <v>0</v>
      </c>
      <c r="BH448" s="205">
        <f t="shared" si="47"/>
        <v>0</v>
      </c>
      <c r="BI448" s="205">
        <f t="shared" si="48"/>
        <v>0</v>
      </c>
      <c r="BJ448" s="17" t="s">
        <v>160</v>
      </c>
      <c r="BK448" s="205">
        <f t="shared" si="49"/>
        <v>0</v>
      </c>
      <c r="BL448" s="17" t="s">
        <v>257</v>
      </c>
      <c r="BM448" s="204" t="s">
        <v>865</v>
      </c>
    </row>
    <row r="449" spans="2:65" s="1" customFormat="1" ht="16.5" customHeight="1">
      <c r="B449" s="35"/>
      <c r="C449" s="193" t="s">
        <v>866</v>
      </c>
      <c r="D449" s="193" t="s">
        <v>155</v>
      </c>
      <c r="E449" s="194" t="s">
        <v>867</v>
      </c>
      <c r="F449" s="195" t="s">
        <v>868</v>
      </c>
      <c r="G449" s="196" t="s">
        <v>158</v>
      </c>
      <c r="H449" s="197">
        <v>1</v>
      </c>
      <c r="I449" s="198"/>
      <c r="J449" s="199">
        <f t="shared" si="40"/>
        <v>0</v>
      </c>
      <c r="K449" s="195" t="s">
        <v>1</v>
      </c>
      <c r="L449" s="39"/>
      <c r="M449" s="200" t="s">
        <v>1</v>
      </c>
      <c r="N449" s="201" t="s">
        <v>44</v>
      </c>
      <c r="O449" s="67"/>
      <c r="P449" s="202">
        <f t="shared" si="41"/>
        <v>0</v>
      </c>
      <c r="Q449" s="202">
        <v>0</v>
      </c>
      <c r="R449" s="202">
        <f t="shared" si="42"/>
        <v>0</v>
      </c>
      <c r="S449" s="202">
        <v>0</v>
      </c>
      <c r="T449" s="203">
        <f t="shared" si="43"/>
        <v>0</v>
      </c>
      <c r="AR449" s="204" t="s">
        <v>257</v>
      </c>
      <c r="AT449" s="204" t="s">
        <v>155</v>
      </c>
      <c r="AU449" s="204" t="s">
        <v>153</v>
      </c>
      <c r="AY449" s="17" t="s">
        <v>152</v>
      </c>
      <c r="BE449" s="205">
        <f t="shared" si="44"/>
        <v>0</v>
      </c>
      <c r="BF449" s="205">
        <f t="shared" si="45"/>
        <v>0</v>
      </c>
      <c r="BG449" s="205">
        <f t="shared" si="46"/>
        <v>0</v>
      </c>
      <c r="BH449" s="205">
        <f t="shared" si="47"/>
        <v>0</v>
      </c>
      <c r="BI449" s="205">
        <f t="shared" si="48"/>
        <v>0</v>
      </c>
      <c r="BJ449" s="17" t="s">
        <v>160</v>
      </c>
      <c r="BK449" s="205">
        <f t="shared" si="49"/>
        <v>0</v>
      </c>
      <c r="BL449" s="17" t="s">
        <v>257</v>
      </c>
      <c r="BM449" s="204" t="s">
        <v>869</v>
      </c>
    </row>
    <row r="450" spans="2:65" s="11" customFormat="1" ht="20.85" customHeight="1">
      <c r="B450" s="177"/>
      <c r="C450" s="178"/>
      <c r="D450" s="179" t="s">
        <v>77</v>
      </c>
      <c r="E450" s="191" t="s">
        <v>870</v>
      </c>
      <c r="F450" s="191" t="s">
        <v>871</v>
      </c>
      <c r="G450" s="178"/>
      <c r="H450" s="178"/>
      <c r="I450" s="181"/>
      <c r="J450" s="192">
        <f>BK450</f>
        <v>0</v>
      </c>
      <c r="K450" s="178"/>
      <c r="L450" s="183"/>
      <c r="M450" s="184"/>
      <c r="N450" s="185"/>
      <c r="O450" s="185"/>
      <c r="P450" s="186">
        <f>SUM(P451:P453)</f>
        <v>0</v>
      </c>
      <c r="Q450" s="185"/>
      <c r="R450" s="186">
        <f>SUM(R451:R453)</f>
        <v>0</v>
      </c>
      <c r="S450" s="185"/>
      <c r="T450" s="187">
        <f>SUM(T451:T453)</f>
        <v>0</v>
      </c>
      <c r="AR450" s="188" t="s">
        <v>160</v>
      </c>
      <c r="AT450" s="189" t="s">
        <v>77</v>
      </c>
      <c r="AU450" s="189" t="s">
        <v>160</v>
      </c>
      <c r="AY450" s="188" t="s">
        <v>152</v>
      </c>
      <c r="BK450" s="190">
        <f>SUM(BK451:BK453)</f>
        <v>0</v>
      </c>
    </row>
    <row r="451" spans="2:65" s="1" customFormat="1" ht="16.5" customHeight="1">
      <c r="B451" s="35"/>
      <c r="C451" s="193" t="s">
        <v>872</v>
      </c>
      <c r="D451" s="193" t="s">
        <v>155</v>
      </c>
      <c r="E451" s="194" t="s">
        <v>873</v>
      </c>
      <c r="F451" s="195" t="s">
        <v>874</v>
      </c>
      <c r="G451" s="196" t="s">
        <v>158</v>
      </c>
      <c r="H451" s="197">
        <v>35</v>
      </c>
      <c r="I451" s="198"/>
      <c r="J451" s="199">
        <f>ROUND(I451*H451,2)</f>
        <v>0</v>
      </c>
      <c r="K451" s="195" t="s">
        <v>1</v>
      </c>
      <c r="L451" s="39"/>
      <c r="M451" s="200" t="s">
        <v>1</v>
      </c>
      <c r="N451" s="201" t="s">
        <v>44</v>
      </c>
      <c r="O451" s="67"/>
      <c r="P451" s="202">
        <f>O451*H451</f>
        <v>0</v>
      </c>
      <c r="Q451" s="202">
        <v>0</v>
      </c>
      <c r="R451" s="202">
        <f>Q451*H451</f>
        <v>0</v>
      </c>
      <c r="S451" s="202">
        <v>0</v>
      </c>
      <c r="T451" s="203">
        <f>S451*H451</f>
        <v>0</v>
      </c>
      <c r="AR451" s="204" t="s">
        <v>257</v>
      </c>
      <c r="AT451" s="204" t="s">
        <v>155</v>
      </c>
      <c r="AU451" s="204" t="s">
        <v>153</v>
      </c>
      <c r="AY451" s="17" t="s">
        <v>152</v>
      </c>
      <c r="BE451" s="205">
        <f>IF(N451="základní",J451,0)</f>
        <v>0</v>
      </c>
      <c r="BF451" s="205">
        <f>IF(N451="snížená",J451,0)</f>
        <v>0</v>
      </c>
      <c r="BG451" s="205">
        <f>IF(N451="zákl. přenesená",J451,0)</f>
        <v>0</v>
      </c>
      <c r="BH451" s="205">
        <f>IF(N451="sníž. přenesená",J451,0)</f>
        <v>0</v>
      </c>
      <c r="BI451" s="205">
        <f>IF(N451="nulová",J451,0)</f>
        <v>0</v>
      </c>
      <c r="BJ451" s="17" t="s">
        <v>160</v>
      </c>
      <c r="BK451" s="205">
        <f>ROUND(I451*H451,2)</f>
        <v>0</v>
      </c>
      <c r="BL451" s="17" t="s">
        <v>257</v>
      </c>
      <c r="BM451" s="204" t="s">
        <v>875</v>
      </c>
    </row>
    <row r="452" spans="2:65" s="1" customFormat="1" ht="16.5" customHeight="1">
      <c r="B452" s="35"/>
      <c r="C452" s="193" t="s">
        <v>876</v>
      </c>
      <c r="D452" s="193" t="s">
        <v>155</v>
      </c>
      <c r="E452" s="194" t="s">
        <v>877</v>
      </c>
      <c r="F452" s="195" t="s">
        <v>878</v>
      </c>
      <c r="G452" s="196" t="s">
        <v>158</v>
      </c>
      <c r="H452" s="197">
        <v>7</v>
      </c>
      <c r="I452" s="198"/>
      <c r="J452" s="199">
        <f>ROUND(I452*H452,2)</f>
        <v>0</v>
      </c>
      <c r="K452" s="195" t="s">
        <v>1</v>
      </c>
      <c r="L452" s="39"/>
      <c r="M452" s="200" t="s">
        <v>1</v>
      </c>
      <c r="N452" s="201" t="s">
        <v>44</v>
      </c>
      <c r="O452" s="67"/>
      <c r="P452" s="202">
        <f>O452*H452</f>
        <v>0</v>
      </c>
      <c r="Q452" s="202">
        <v>0</v>
      </c>
      <c r="R452" s="202">
        <f>Q452*H452</f>
        <v>0</v>
      </c>
      <c r="S452" s="202">
        <v>0</v>
      </c>
      <c r="T452" s="203">
        <f>S452*H452</f>
        <v>0</v>
      </c>
      <c r="AR452" s="204" t="s">
        <v>257</v>
      </c>
      <c r="AT452" s="204" t="s">
        <v>155</v>
      </c>
      <c r="AU452" s="204" t="s">
        <v>153</v>
      </c>
      <c r="AY452" s="17" t="s">
        <v>152</v>
      </c>
      <c r="BE452" s="205">
        <f>IF(N452="základní",J452,0)</f>
        <v>0</v>
      </c>
      <c r="BF452" s="205">
        <f>IF(N452="snížená",J452,0)</f>
        <v>0</v>
      </c>
      <c r="BG452" s="205">
        <f>IF(N452="zákl. přenesená",J452,0)</f>
        <v>0</v>
      </c>
      <c r="BH452" s="205">
        <f>IF(N452="sníž. přenesená",J452,0)</f>
        <v>0</v>
      </c>
      <c r="BI452" s="205">
        <f>IF(N452="nulová",J452,0)</f>
        <v>0</v>
      </c>
      <c r="BJ452" s="17" t="s">
        <v>160</v>
      </c>
      <c r="BK452" s="205">
        <f>ROUND(I452*H452,2)</f>
        <v>0</v>
      </c>
      <c r="BL452" s="17" t="s">
        <v>257</v>
      </c>
      <c r="BM452" s="204" t="s">
        <v>879</v>
      </c>
    </row>
    <row r="453" spans="2:65" s="1" customFormat="1" ht="16.5" customHeight="1">
      <c r="B453" s="35"/>
      <c r="C453" s="193" t="s">
        <v>880</v>
      </c>
      <c r="D453" s="193" t="s">
        <v>155</v>
      </c>
      <c r="E453" s="194" t="s">
        <v>881</v>
      </c>
      <c r="F453" s="195" t="s">
        <v>882</v>
      </c>
      <c r="G453" s="196" t="s">
        <v>158</v>
      </c>
      <c r="H453" s="197">
        <v>121</v>
      </c>
      <c r="I453" s="198"/>
      <c r="J453" s="199">
        <f>ROUND(I453*H453,2)</f>
        <v>0</v>
      </c>
      <c r="K453" s="195" t="s">
        <v>1</v>
      </c>
      <c r="L453" s="39"/>
      <c r="M453" s="200" t="s">
        <v>1</v>
      </c>
      <c r="N453" s="201" t="s">
        <v>44</v>
      </c>
      <c r="O453" s="67"/>
      <c r="P453" s="202">
        <f>O453*H453</f>
        <v>0</v>
      </c>
      <c r="Q453" s="202">
        <v>0</v>
      </c>
      <c r="R453" s="202">
        <f>Q453*H453</f>
        <v>0</v>
      </c>
      <c r="S453" s="202">
        <v>0</v>
      </c>
      <c r="T453" s="203">
        <f>S453*H453</f>
        <v>0</v>
      </c>
      <c r="AR453" s="204" t="s">
        <v>257</v>
      </c>
      <c r="AT453" s="204" t="s">
        <v>155</v>
      </c>
      <c r="AU453" s="204" t="s">
        <v>153</v>
      </c>
      <c r="AY453" s="17" t="s">
        <v>152</v>
      </c>
      <c r="BE453" s="205">
        <f>IF(N453="základní",J453,0)</f>
        <v>0</v>
      </c>
      <c r="BF453" s="205">
        <f>IF(N453="snížená",J453,0)</f>
        <v>0</v>
      </c>
      <c r="BG453" s="205">
        <f>IF(N453="zákl. přenesená",J453,0)</f>
        <v>0</v>
      </c>
      <c r="BH453" s="205">
        <f>IF(N453="sníž. přenesená",J453,0)</f>
        <v>0</v>
      </c>
      <c r="BI453" s="205">
        <f>IF(N453="nulová",J453,0)</f>
        <v>0</v>
      </c>
      <c r="BJ453" s="17" t="s">
        <v>160</v>
      </c>
      <c r="BK453" s="205">
        <f>ROUND(I453*H453,2)</f>
        <v>0</v>
      </c>
      <c r="BL453" s="17" t="s">
        <v>257</v>
      </c>
      <c r="BM453" s="204" t="s">
        <v>883</v>
      </c>
    </row>
    <row r="454" spans="2:65" s="11" customFormat="1" ht="20.85" customHeight="1">
      <c r="B454" s="177"/>
      <c r="C454" s="178"/>
      <c r="D454" s="179" t="s">
        <v>77</v>
      </c>
      <c r="E454" s="191" t="s">
        <v>884</v>
      </c>
      <c r="F454" s="191" t="s">
        <v>885</v>
      </c>
      <c r="G454" s="178"/>
      <c r="H454" s="178"/>
      <c r="I454" s="181"/>
      <c r="J454" s="192">
        <f>BK454</f>
        <v>0</v>
      </c>
      <c r="K454" s="178"/>
      <c r="L454" s="183"/>
      <c r="M454" s="184"/>
      <c r="N454" s="185"/>
      <c r="O454" s="185"/>
      <c r="P454" s="186">
        <f>SUM(P455:P461)</f>
        <v>0</v>
      </c>
      <c r="Q454" s="185"/>
      <c r="R454" s="186">
        <f>SUM(R455:R461)</f>
        <v>0</v>
      </c>
      <c r="S454" s="185"/>
      <c r="T454" s="187">
        <f>SUM(T455:T461)</f>
        <v>0</v>
      </c>
      <c r="AR454" s="188" t="s">
        <v>160</v>
      </c>
      <c r="AT454" s="189" t="s">
        <v>77</v>
      </c>
      <c r="AU454" s="189" t="s">
        <v>160</v>
      </c>
      <c r="AY454" s="188" t="s">
        <v>152</v>
      </c>
      <c r="BK454" s="190">
        <f>SUM(BK455:BK461)</f>
        <v>0</v>
      </c>
    </row>
    <row r="455" spans="2:65" s="1" customFormat="1" ht="24" customHeight="1">
      <c r="B455" s="35"/>
      <c r="C455" s="193" t="s">
        <v>886</v>
      </c>
      <c r="D455" s="193" t="s">
        <v>155</v>
      </c>
      <c r="E455" s="194" t="s">
        <v>887</v>
      </c>
      <c r="F455" s="195" t="s">
        <v>888</v>
      </c>
      <c r="G455" s="196" t="s">
        <v>251</v>
      </c>
      <c r="H455" s="197">
        <v>90</v>
      </c>
      <c r="I455" s="198"/>
      <c r="J455" s="199">
        <f t="shared" ref="J455:J461" si="50">ROUND(I455*H455,2)</f>
        <v>0</v>
      </c>
      <c r="K455" s="195" t="s">
        <v>1</v>
      </c>
      <c r="L455" s="39"/>
      <c r="M455" s="200" t="s">
        <v>1</v>
      </c>
      <c r="N455" s="201" t="s">
        <v>44</v>
      </c>
      <c r="O455" s="67"/>
      <c r="P455" s="202">
        <f t="shared" ref="P455:P461" si="51">O455*H455</f>
        <v>0</v>
      </c>
      <c r="Q455" s="202">
        <v>0</v>
      </c>
      <c r="R455" s="202">
        <f t="shared" ref="R455:R461" si="52">Q455*H455</f>
        <v>0</v>
      </c>
      <c r="S455" s="202">
        <v>0</v>
      </c>
      <c r="T455" s="203">
        <f t="shared" ref="T455:T461" si="53">S455*H455</f>
        <v>0</v>
      </c>
      <c r="AR455" s="204" t="s">
        <v>257</v>
      </c>
      <c r="AT455" s="204" t="s">
        <v>155</v>
      </c>
      <c r="AU455" s="204" t="s">
        <v>153</v>
      </c>
      <c r="AY455" s="17" t="s">
        <v>152</v>
      </c>
      <c r="BE455" s="205">
        <f t="shared" ref="BE455:BE461" si="54">IF(N455="základní",J455,0)</f>
        <v>0</v>
      </c>
      <c r="BF455" s="205">
        <f t="shared" ref="BF455:BF461" si="55">IF(N455="snížená",J455,0)</f>
        <v>0</v>
      </c>
      <c r="BG455" s="205">
        <f t="shared" ref="BG455:BG461" si="56">IF(N455="zákl. přenesená",J455,0)</f>
        <v>0</v>
      </c>
      <c r="BH455" s="205">
        <f t="shared" ref="BH455:BH461" si="57">IF(N455="sníž. přenesená",J455,0)</f>
        <v>0</v>
      </c>
      <c r="BI455" s="205">
        <f t="shared" ref="BI455:BI461" si="58">IF(N455="nulová",J455,0)</f>
        <v>0</v>
      </c>
      <c r="BJ455" s="17" t="s">
        <v>160</v>
      </c>
      <c r="BK455" s="205">
        <f t="shared" ref="BK455:BK461" si="59">ROUND(I455*H455,2)</f>
        <v>0</v>
      </c>
      <c r="BL455" s="17" t="s">
        <v>257</v>
      </c>
      <c r="BM455" s="204" t="s">
        <v>889</v>
      </c>
    </row>
    <row r="456" spans="2:65" s="1" customFormat="1" ht="24" customHeight="1">
      <c r="B456" s="35"/>
      <c r="C456" s="193" t="s">
        <v>890</v>
      </c>
      <c r="D456" s="193" t="s">
        <v>155</v>
      </c>
      <c r="E456" s="194" t="s">
        <v>891</v>
      </c>
      <c r="F456" s="195" t="s">
        <v>892</v>
      </c>
      <c r="G456" s="196" t="s">
        <v>251</v>
      </c>
      <c r="H456" s="197">
        <v>280</v>
      </c>
      <c r="I456" s="198"/>
      <c r="J456" s="199">
        <f t="shared" si="50"/>
        <v>0</v>
      </c>
      <c r="K456" s="195" t="s">
        <v>1</v>
      </c>
      <c r="L456" s="39"/>
      <c r="M456" s="200" t="s">
        <v>1</v>
      </c>
      <c r="N456" s="201" t="s">
        <v>44</v>
      </c>
      <c r="O456" s="67"/>
      <c r="P456" s="202">
        <f t="shared" si="51"/>
        <v>0</v>
      </c>
      <c r="Q456" s="202">
        <v>0</v>
      </c>
      <c r="R456" s="202">
        <f t="shared" si="52"/>
        <v>0</v>
      </c>
      <c r="S456" s="202">
        <v>0</v>
      </c>
      <c r="T456" s="203">
        <f t="shared" si="53"/>
        <v>0</v>
      </c>
      <c r="AR456" s="204" t="s">
        <v>257</v>
      </c>
      <c r="AT456" s="204" t="s">
        <v>155</v>
      </c>
      <c r="AU456" s="204" t="s">
        <v>153</v>
      </c>
      <c r="AY456" s="17" t="s">
        <v>152</v>
      </c>
      <c r="BE456" s="205">
        <f t="shared" si="54"/>
        <v>0</v>
      </c>
      <c r="BF456" s="205">
        <f t="shared" si="55"/>
        <v>0</v>
      </c>
      <c r="BG456" s="205">
        <f t="shared" si="56"/>
        <v>0</v>
      </c>
      <c r="BH456" s="205">
        <f t="shared" si="57"/>
        <v>0</v>
      </c>
      <c r="BI456" s="205">
        <f t="shared" si="58"/>
        <v>0</v>
      </c>
      <c r="BJ456" s="17" t="s">
        <v>160</v>
      </c>
      <c r="BK456" s="205">
        <f t="shared" si="59"/>
        <v>0</v>
      </c>
      <c r="BL456" s="17" t="s">
        <v>257</v>
      </c>
      <c r="BM456" s="204" t="s">
        <v>893</v>
      </c>
    </row>
    <row r="457" spans="2:65" s="1" customFormat="1" ht="24" customHeight="1">
      <c r="B457" s="35"/>
      <c r="C457" s="193" t="s">
        <v>894</v>
      </c>
      <c r="D457" s="193" t="s">
        <v>155</v>
      </c>
      <c r="E457" s="194" t="s">
        <v>895</v>
      </c>
      <c r="F457" s="195" t="s">
        <v>896</v>
      </c>
      <c r="G457" s="196" t="s">
        <v>251</v>
      </c>
      <c r="H457" s="197">
        <v>10</v>
      </c>
      <c r="I457" s="198"/>
      <c r="J457" s="199">
        <f t="shared" si="50"/>
        <v>0</v>
      </c>
      <c r="K457" s="195" t="s">
        <v>1</v>
      </c>
      <c r="L457" s="39"/>
      <c r="M457" s="200" t="s">
        <v>1</v>
      </c>
      <c r="N457" s="201" t="s">
        <v>44</v>
      </c>
      <c r="O457" s="67"/>
      <c r="P457" s="202">
        <f t="shared" si="51"/>
        <v>0</v>
      </c>
      <c r="Q457" s="202">
        <v>0</v>
      </c>
      <c r="R457" s="202">
        <f t="shared" si="52"/>
        <v>0</v>
      </c>
      <c r="S457" s="202">
        <v>0</v>
      </c>
      <c r="T457" s="203">
        <f t="shared" si="53"/>
        <v>0</v>
      </c>
      <c r="AR457" s="204" t="s">
        <v>257</v>
      </c>
      <c r="AT457" s="204" t="s">
        <v>155</v>
      </c>
      <c r="AU457" s="204" t="s">
        <v>153</v>
      </c>
      <c r="AY457" s="17" t="s">
        <v>152</v>
      </c>
      <c r="BE457" s="205">
        <f t="shared" si="54"/>
        <v>0</v>
      </c>
      <c r="BF457" s="205">
        <f t="shared" si="55"/>
        <v>0</v>
      </c>
      <c r="BG457" s="205">
        <f t="shared" si="56"/>
        <v>0</v>
      </c>
      <c r="BH457" s="205">
        <f t="shared" si="57"/>
        <v>0</v>
      </c>
      <c r="BI457" s="205">
        <f t="shared" si="58"/>
        <v>0</v>
      </c>
      <c r="BJ457" s="17" t="s">
        <v>160</v>
      </c>
      <c r="BK457" s="205">
        <f t="shared" si="59"/>
        <v>0</v>
      </c>
      <c r="BL457" s="17" t="s">
        <v>257</v>
      </c>
      <c r="BM457" s="204" t="s">
        <v>897</v>
      </c>
    </row>
    <row r="458" spans="2:65" s="1" customFormat="1" ht="24" customHeight="1">
      <c r="B458" s="35"/>
      <c r="C458" s="193" t="s">
        <v>898</v>
      </c>
      <c r="D458" s="193" t="s">
        <v>155</v>
      </c>
      <c r="E458" s="194" t="s">
        <v>899</v>
      </c>
      <c r="F458" s="195" t="s">
        <v>900</v>
      </c>
      <c r="G458" s="196" t="s">
        <v>251</v>
      </c>
      <c r="H458" s="197">
        <v>20</v>
      </c>
      <c r="I458" s="198"/>
      <c r="J458" s="199">
        <f t="shared" si="50"/>
        <v>0</v>
      </c>
      <c r="K458" s="195" t="s">
        <v>1</v>
      </c>
      <c r="L458" s="39"/>
      <c r="M458" s="200" t="s">
        <v>1</v>
      </c>
      <c r="N458" s="201" t="s">
        <v>44</v>
      </c>
      <c r="O458" s="67"/>
      <c r="P458" s="202">
        <f t="shared" si="51"/>
        <v>0</v>
      </c>
      <c r="Q458" s="202">
        <v>0</v>
      </c>
      <c r="R458" s="202">
        <f t="shared" si="52"/>
        <v>0</v>
      </c>
      <c r="S458" s="202">
        <v>0</v>
      </c>
      <c r="T458" s="203">
        <f t="shared" si="53"/>
        <v>0</v>
      </c>
      <c r="AR458" s="204" t="s">
        <v>257</v>
      </c>
      <c r="AT458" s="204" t="s">
        <v>155</v>
      </c>
      <c r="AU458" s="204" t="s">
        <v>153</v>
      </c>
      <c r="AY458" s="17" t="s">
        <v>152</v>
      </c>
      <c r="BE458" s="205">
        <f t="shared" si="54"/>
        <v>0</v>
      </c>
      <c r="BF458" s="205">
        <f t="shared" si="55"/>
        <v>0</v>
      </c>
      <c r="BG458" s="205">
        <f t="shared" si="56"/>
        <v>0</v>
      </c>
      <c r="BH458" s="205">
        <f t="shared" si="57"/>
        <v>0</v>
      </c>
      <c r="BI458" s="205">
        <f t="shared" si="58"/>
        <v>0</v>
      </c>
      <c r="BJ458" s="17" t="s">
        <v>160</v>
      </c>
      <c r="BK458" s="205">
        <f t="shared" si="59"/>
        <v>0</v>
      </c>
      <c r="BL458" s="17" t="s">
        <v>257</v>
      </c>
      <c r="BM458" s="204" t="s">
        <v>901</v>
      </c>
    </row>
    <row r="459" spans="2:65" s="1" customFormat="1" ht="16.5" customHeight="1">
      <c r="B459" s="35"/>
      <c r="C459" s="193" t="s">
        <v>902</v>
      </c>
      <c r="D459" s="193" t="s">
        <v>155</v>
      </c>
      <c r="E459" s="194" t="s">
        <v>903</v>
      </c>
      <c r="F459" s="195" t="s">
        <v>904</v>
      </c>
      <c r="G459" s="196" t="s">
        <v>251</v>
      </c>
      <c r="H459" s="197">
        <v>10</v>
      </c>
      <c r="I459" s="198"/>
      <c r="J459" s="199">
        <f t="shared" si="50"/>
        <v>0</v>
      </c>
      <c r="K459" s="195" t="s">
        <v>1</v>
      </c>
      <c r="L459" s="39"/>
      <c r="M459" s="200" t="s">
        <v>1</v>
      </c>
      <c r="N459" s="201" t="s">
        <v>44</v>
      </c>
      <c r="O459" s="67"/>
      <c r="P459" s="202">
        <f t="shared" si="51"/>
        <v>0</v>
      </c>
      <c r="Q459" s="202">
        <v>0</v>
      </c>
      <c r="R459" s="202">
        <f t="shared" si="52"/>
        <v>0</v>
      </c>
      <c r="S459" s="202">
        <v>0</v>
      </c>
      <c r="T459" s="203">
        <f t="shared" si="53"/>
        <v>0</v>
      </c>
      <c r="AR459" s="204" t="s">
        <v>257</v>
      </c>
      <c r="AT459" s="204" t="s">
        <v>155</v>
      </c>
      <c r="AU459" s="204" t="s">
        <v>153</v>
      </c>
      <c r="AY459" s="17" t="s">
        <v>152</v>
      </c>
      <c r="BE459" s="205">
        <f t="shared" si="54"/>
        <v>0</v>
      </c>
      <c r="BF459" s="205">
        <f t="shared" si="55"/>
        <v>0</v>
      </c>
      <c r="BG459" s="205">
        <f t="shared" si="56"/>
        <v>0</v>
      </c>
      <c r="BH459" s="205">
        <f t="shared" si="57"/>
        <v>0</v>
      </c>
      <c r="BI459" s="205">
        <f t="shared" si="58"/>
        <v>0</v>
      </c>
      <c r="BJ459" s="17" t="s">
        <v>160</v>
      </c>
      <c r="BK459" s="205">
        <f t="shared" si="59"/>
        <v>0</v>
      </c>
      <c r="BL459" s="17" t="s">
        <v>257</v>
      </c>
      <c r="BM459" s="204" t="s">
        <v>905</v>
      </c>
    </row>
    <row r="460" spans="2:65" s="1" customFormat="1" ht="16.5" customHeight="1">
      <c r="B460" s="35"/>
      <c r="C460" s="193" t="s">
        <v>906</v>
      </c>
      <c r="D460" s="193" t="s">
        <v>155</v>
      </c>
      <c r="E460" s="194" t="s">
        <v>907</v>
      </c>
      <c r="F460" s="195" t="s">
        <v>908</v>
      </c>
      <c r="G460" s="196" t="s">
        <v>251</v>
      </c>
      <c r="H460" s="197">
        <v>80</v>
      </c>
      <c r="I460" s="198"/>
      <c r="J460" s="199">
        <f t="shared" si="50"/>
        <v>0</v>
      </c>
      <c r="K460" s="195" t="s">
        <v>1</v>
      </c>
      <c r="L460" s="39"/>
      <c r="M460" s="200" t="s">
        <v>1</v>
      </c>
      <c r="N460" s="201" t="s">
        <v>44</v>
      </c>
      <c r="O460" s="67"/>
      <c r="P460" s="202">
        <f t="shared" si="51"/>
        <v>0</v>
      </c>
      <c r="Q460" s="202">
        <v>0</v>
      </c>
      <c r="R460" s="202">
        <f t="shared" si="52"/>
        <v>0</v>
      </c>
      <c r="S460" s="202">
        <v>0</v>
      </c>
      <c r="T460" s="203">
        <f t="shared" si="53"/>
        <v>0</v>
      </c>
      <c r="AR460" s="204" t="s">
        <v>257</v>
      </c>
      <c r="AT460" s="204" t="s">
        <v>155</v>
      </c>
      <c r="AU460" s="204" t="s">
        <v>153</v>
      </c>
      <c r="AY460" s="17" t="s">
        <v>152</v>
      </c>
      <c r="BE460" s="205">
        <f t="shared" si="54"/>
        <v>0</v>
      </c>
      <c r="BF460" s="205">
        <f t="shared" si="55"/>
        <v>0</v>
      </c>
      <c r="BG460" s="205">
        <f t="shared" si="56"/>
        <v>0</v>
      </c>
      <c r="BH460" s="205">
        <f t="shared" si="57"/>
        <v>0</v>
      </c>
      <c r="BI460" s="205">
        <f t="shared" si="58"/>
        <v>0</v>
      </c>
      <c r="BJ460" s="17" t="s">
        <v>160</v>
      </c>
      <c r="BK460" s="205">
        <f t="shared" si="59"/>
        <v>0</v>
      </c>
      <c r="BL460" s="17" t="s">
        <v>257</v>
      </c>
      <c r="BM460" s="204" t="s">
        <v>909</v>
      </c>
    </row>
    <row r="461" spans="2:65" s="1" customFormat="1" ht="16.5" customHeight="1">
      <c r="B461" s="35"/>
      <c r="C461" s="193" t="s">
        <v>910</v>
      </c>
      <c r="D461" s="193" t="s">
        <v>155</v>
      </c>
      <c r="E461" s="194" t="s">
        <v>911</v>
      </c>
      <c r="F461" s="195" t="s">
        <v>912</v>
      </c>
      <c r="G461" s="196" t="s">
        <v>251</v>
      </c>
      <c r="H461" s="197">
        <v>40</v>
      </c>
      <c r="I461" s="198"/>
      <c r="J461" s="199">
        <f t="shared" si="50"/>
        <v>0</v>
      </c>
      <c r="K461" s="195" t="s">
        <v>1</v>
      </c>
      <c r="L461" s="39"/>
      <c r="M461" s="200" t="s">
        <v>1</v>
      </c>
      <c r="N461" s="201" t="s">
        <v>44</v>
      </c>
      <c r="O461" s="67"/>
      <c r="P461" s="202">
        <f t="shared" si="51"/>
        <v>0</v>
      </c>
      <c r="Q461" s="202">
        <v>0</v>
      </c>
      <c r="R461" s="202">
        <f t="shared" si="52"/>
        <v>0</v>
      </c>
      <c r="S461" s="202">
        <v>0</v>
      </c>
      <c r="T461" s="203">
        <f t="shared" si="53"/>
        <v>0</v>
      </c>
      <c r="AR461" s="204" t="s">
        <v>257</v>
      </c>
      <c r="AT461" s="204" t="s">
        <v>155</v>
      </c>
      <c r="AU461" s="204" t="s">
        <v>153</v>
      </c>
      <c r="AY461" s="17" t="s">
        <v>152</v>
      </c>
      <c r="BE461" s="205">
        <f t="shared" si="54"/>
        <v>0</v>
      </c>
      <c r="BF461" s="205">
        <f t="shared" si="55"/>
        <v>0</v>
      </c>
      <c r="BG461" s="205">
        <f t="shared" si="56"/>
        <v>0</v>
      </c>
      <c r="BH461" s="205">
        <f t="shared" si="57"/>
        <v>0</v>
      </c>
      <c r="BI461" s="205">
        <f t="shared" si="58"/>
        <v>0</v>
      </c>
      <c r="BJ461" s="17" t="s">
        <v>160</v>
      </c>
      <c r="BK461" s="205">
        <f t="shared" si="59"/>
        <v>0</v>
      </c>
      <c r="BL461" s="17" t="s">
        <v>257</v>
      </c>
      <c r="BM461" s="204" t="s">
        <v>913</v>
      </c>
    </row>
    <row r="462" spans="2:65" s="11" customFormat="1" ht="20.85" customHeight="1">
      <c r="B462" s="177"/>
      <c r="C462" s="178"/>
      <c r="D462" s="179" t="s">
        <v>77</v>
      </c>
      <c r="E462" s="191" t="s">
        <v>914</v>
      </c>
      <c r="F462" s="191" t="s">
        <v>915</v>
      </c>
      <c r="G462" s="178"/>
      <c r="H462" s="178"/>
      <c r="I462" s="181"/>
      <c r="J462" s="192">
        <f>BK462</f>
        <v>0</v>
      </c>
      <c r="K462" s="178"/>
      <c r="L462" s="183"/>
      <c r="M462" s="184"/>
      <c r="N462" s="185"/>
      <c r="O462" s="185"/>
      <c r="P462" s="186">
        <f>SUM(P463:P464)</f>
        <v>0</v>
      </c>
      <c r="Q462" s="185"/>
      <c r="R462" s="186">
        <f>SUM(R463:R464)</f>
        <v>0</v>
      </c>
      <c r="S462" s="185"/>
      <c r="T462" s="187">
        <f>SUM(T463:T464)</f>
        <v>0</v>
      </c>
      <c r="AR462" s="188" t="s">
        <v>160</v>
      </c>
      <c r="AT462" s="189" t="s">
        <v>77</v>
      </c>
      <c r="AU462" s="189" t="s">
        <v>160</v>
      </c>
      <c r="AY462" s="188" t="s">
        <v>152</v>
      </c>
      <c r="BK462" s="190">
        <f>SUM(BK463:BK464)</f>
        <v>0</v>
      </c>
    </row>
    <row r="463" spans="2:65" s="1" customFormat="1" ht="24" customHeight="1">
      <c r="B463" s="35"/>
      <c r="C463" s="193" t="s">
        <v>916</v>
      </c>
      <c r="D463" s="193" t="s">
        <v>155</v>
      </c>
      <c r="E463" s="194" t="s">
        <v>917</v>
      </c>
      <c r="F463" s="195" t="s">
        <v>918</v>
      </c>
      <c r="G463" s="196" t="s">
        <v>327</v>
      </c>
      <c r="H463" s="197">
        <v>1</v>
      </c>
      <c r="I463" s="198"/>
      <c r="J463" s="199">
        <f>ROUND(I463*H463,2)</f>
        <v>0</v>
      </c>
      <c r="K463" s="195" t="s">
        <v>1</v>
      </c>
      <c r="L463" s="39"/>
      <c r="M463" s="200" t="s">
        <v>1</v>
      </c>
      <c r="N463" s="201" t="s">
        <v>44</v>
      </c>
      <c r="O463" s="67"/>
      <c r="P463" s="202">
        <f>O463*H463</f>
        <v>0</v>
      </c>
      <c r="Q463" s="202">
        <v>0</v>
      </c>
      <c r="R463" s="202">
        <f>Q463*H463</f>
        <v>0</v>
      </c>
      <c r="S463" s="202">
        <v>0</v>
      </c>
      <c r="T463" s="203">
        <f>S463*H463</f>
        <v>0</v>
      </c>
      <c r="AR463" s="204" t="s">
        <v>257</v>
      </c>
      <c r="AT463" s="204" t="s">
        <v>155</v>
      </c>
      <c r="AU463" s="204" t="s">
        <v>153</v>
      </c>
      <c r="AY463" s="17" t="s">
        <v>152</v>
      </c>
      <c r="BE463" s="205">
        <f>IF(N463="základní",J463,0)</f>
        <v>0</v>
      </c>
      <c r="BF463" s="205">
        <f>IF(N463="snížená",J463,0)</f>
        <v>0</v>
      </c>
      <c r="BG463" s="205">
        <f>IF(N463="zákl. přenesená",J463,0)</f>
        <v>0</v>
      </c>
      <c r="BH463" s="205">
        <f>IF(N463="sníž. přenesená",J463,0)</f>
        <v>0</v>
      </c>
      <c r="BI463" s="205">
        <f>IF(N463="nulová",J463,0)</f>
        <v>0</v>
      </c>
      <c r="BJ463" s="17" t="s">
        <v>160</v>
      </c>
      <c r="BK463" s="205">
        <f>ROUND(I463*H463,2)</f>
        <v>0</v>
      </c>
      <c r="BL463" s="17" t="s">
        <v>257</v>
      </c>
      <c r="BM463" s="204" t="s">
        <v>919</v>
      </c>
    </row>
    <row r="464" spans="2:65" s="1" customFormat="1" ht="48" customHeight="1">
      <c r="B464" s="35"/>
      <c r="C464" s="193" t="s">
        <v>920</v>
      </c>
      <c r="D464" s="193" t="s">
        <v>155</v>
      </c>
      <c r="E464" s="194" t="s">
        <v>921</v>
      </c>
      <c r="F464" s="195" t="s">
        <v>922</v>
      </c>
      <c r="G464" s="196" t="s">
        <v>327</v>
      </c>
      <c r="H464" s="197">
        <v>1</v>
      </c>
      <c r="I464" s="198"/>
      <c r="J464" s="199">
        <f>ROUND(I464*H464,2)</f>
        <v>0</v>
      </c>
      <c r="K464" s="195" t="s">
        <v>1</v>
      </c>
      <c r="L464" s="39"/>
      <c r="M464" s="200" t="s">
        <v>1</v>
      </c>
      <c r="N464" s="201" t="s">
        <v>44</v>
      </c>
      <c r="O464" s="67"/>
      <c r="P464" s="202">
        <f>O464*H464</f>
        <v>0</v>
      </c>
      <c r="Q464" s="202">
        <v>0</v>
      </c>
      <c r="R464" s="202">
        <f>Q464*H464</f>
        <v>0</v>
      </c>
      <c r="S464" s="202">
        <v>0</v>
      </c>
      <c r="T464" s="203">
        <f>S464*H464</f>
        <v>0</v>
      </c>
      <c r="AR464" s="204" t="s">
        <v>257</v>
      </c>
      <c r="AT464" s="204" t="s">
        <v>155</v>
      </c>
      <c r="AU464" s="204" t="s">
        <v>153</v>
      </c>
      <c r="AY464" s="17" t="s">
        <v>152</v>
      </c>
      <c r="BE464" s="205">
        <f>IF(N464="základní",J464,0)</f>
        <v>0</v>
      </c>
      <c r="BF464" s="205">
        <f>IF(N464="snížená",J464,0)</f>
        <v>0</v>
      </c>
      <c r="BG464" s="205">
        <f>IF(N464="zákl. přenesená",J464,0)</f>
        <v>0</v>
      </c>
      <c r="BH464" s="205">
        <f>IF(N464="sníž. přenesená",J464,0)</f>
        <v>0</v>
      </c>
      <c r="BI464" s="205">
        <f>IF(N464="nulová",J464,0)</f>
        <v>0</v>
      </c>
      <c r="BJ464" s="17" t="s">
        <v>160</v>
      </c>
      <c r="BK464" s="205">
        <f>ROUND(I464*H464,2)</f>
        <v>0</v>
      </c>
      <c r="BL464" s="17" t="s">
        <v>257</v>
      </c>
      <c r="BM464" s="204" t="s">
        <v>923</v>
      </c>
    </row>
    <row r="465" spans="2:65" s="11" customFormat="1" ht="20.85" customHeight="1">
      <c r="B465" s="177"/>
      <c r="C465" s="178"/>
      <c r="D465" s="179" t="s">
        <v>77</v>
      </c>
      <c r="E465" s="191" t="s">
        <v>924</v>
      </c>
      <c r="F465" s="191" t="s">
        <v>925</v>
      </c>
      <c r="G465" s="178"/>
      <c r="H465" s="178"/>
      <c r="I465" s="181"/>
      <c r="J465" s="192">
        <f>BK465</f>
        <v>0</v>
      </c>
      <c r="K465" s="178"/>
      <c r="L465" s="183"/>
      <c r="M465" s="184"/>
      <c r="N465" s="185"/>
      <c r="O465" s="185"/>
      <c r="P465" s="186">
        <f>SUM(P466:P471)</f>
        <v>0</v>
      </c>
      <c r="Q465" s="185"/>
      <c r="R465" s="186">
        <f>SUM(R466:R471)</f>
        <v>0</v>
      </c>
      <c r="S465" s="185"/>
      <c r="T465" s="187">
        <f>SUM(T466:T471)</f>
        <v>0</v>
      </c>
      <c r="AR465" s="188" t="s">
        <v>160</v>
      </c>
      <c r="AT465" s="189" t="s">
        <v>77</v>
      </c>
      <c r="AU465" s="189" t="s">
        <v>160</v>
      </c>
      <c r="AY465" s="188" t="s">
        <v>152</v>
      </c>
      <c r="BK465" s="190">
        <f>SUM(BK466:BK471)</f>
        <v>0</v>
      </c>
    </row>
    <row r="466" spans="2:65" s="1" customFormat="1" ht="16.5" customHeight="1">
      <c r="B466" s="35"/>
      <c r="C466" s="193" t="s">
        <v>926</v>
      </c>
      <c r="D466" s="193" t="s">
        <v>155</v>
      </c>
      <c r="E466" s="194" t="s">
        <v>927</v>
      </c>
      <c r="F466" s="195" t="s">
        <v>928</v>
      </c>
      <c r="G466" s="196" t="s">
        <v>327</v>
      </c>
      <c r="H466" s="197">
        <v>1</v>
      </c>
      <c r="I466" s="198"/>
      <c r="J466" s="199">
        <f t="shared" ref="J466:J471" si="60">ROUND(I466*H466,2)</f>
        <v>0</v>
      </c>
      <c r="K466" s="195" t="s">
        <v>1</v>
      </c>
      <c r="L466" s="39"/>
      <c r="M466" s="200" t="s">
        <v>1</v>
      </c>
      <c r="N466" s="201" t="s">
        <v>44</v>
      </c>
      <c r="O466" s="67"/>
      <c r="P466" s="202">
        <f t="shared" ref="P466:P471" si="61">O466*H466</f>
        <v>0</v>
      </c>
      <c r="Q466" s="202">
        <v>0</v>
      </c>
      <c r="R466" s="202">
        <f t="shared" ref="R466:R471" si="62">Q466*H466</f>
        <v>0</v>
      </c>
      <c r="S466" s="202">
        <v>0</v>
      </c>
      <c r="T466" s="203">
        <f t="shared" ref="T466:T471" si="63">S466*H466</f>
        <v>0</v>
      </c>
      <c r="AR466" s="204" t="s">
        <v>257</v>
      </c>
      <c r="AT466" s="204" t="s">
        <v>155</v>
      </c>
      <c r="AU466" s="204" t="s">
        <v>153</v>
      </c>
      <c r="AY466" s="17" t="s">
        <v>152</v>
      </c>
      <c r="BE466" s="205">
        <f t="shared" ref="BE466:BE471" si="64">IF(N466="základní",J466,0)</f>
        <v>0</v>
      </c>
      <c r="BF466" s="205">
        <f t="shared" ref="BF466:BF471" si="65">IF(N466="snížená",J466,0)</f>
        <v>0</v>
      </c>
      <c r="BG466" s="205">
        <f t="shared" ref="BG466:BG471" si="66">IF(N466="zákl. přenesená",J466,0)</f>
        <v>0</v>
      </c>
      <c r="BH466" s="205">
        <f t="shared" ref="BH466:BH471" si="67">IF(N466="sníž. přenesená",J466,0)</f>
        <v>0</v>
      </c>
      <c r="BI466" s="205">
        <f t="shared" ref="BI466:BI471" si="68">IF(N466="nulová",J466,0)</f>
        <v>0</v>
      </c>
      <c r="BJ466" s="17" t="s">
        <v>160</v>
      </c>
      <c r="BK466" s="205">
        <f t="shared" ref="BK466:BK471" si="69">ROUND(I466*H466,2)</f>
        <v>0</v>
      </c>
      <c r="BL466" s="17" t="s">
        <v>257</v>
      </c>
      <c r="BM466" s="204" t="s">
        <v>929</v>
      </c>
    </row>
    <row r="467" spans="2:65" s="1" customFormat="1" ht="16.5" customHeight="1">
      <c r="B467" s="35"/>
      <c r="C467" s="193" t="s">
        <v>930</v>
      </c>
      <c r="D467" s="193" t="s">
        <v>155</v>
      </c>
      <c r="E467" s="194" t="s">
        <v>931</v>
      </c>
      <c r="F467" s="195" t="s">
        <v>932</v>
      </c>
      <c r="G467" s="196" t="s">
        <v>327</v>
      </c>
      <c r="H467" s="197">
        <v>1</v>
      </c>
      <c r="I467" s="198"/>
      <c r="J467" s="199">
        <f t="shared" si="60"/>
        <v>0</v>
      </c>
      <c r="K467" s="195" t="s">
        <v>1</v>
      </c>
      <c r="L467" s="39"/>
      <c r="M467" s="200" t="s">
        <v>1</v>
      </c>
      <c r="N467" s="201" t="s">
        <v>44</v>
      </c>
      <c r="O467" s="67"/>
      <c r="P467" s="202">
        <f t="shared" si="61"/>
        <v>0</v>
      </c>
      <c r="Q467" s="202">
        <v>0</v>
      </c>
      <c r="R467" s="202">
        <f t="shared" si="62"/>
        <v>0</v>
      </c>
      <c r="S467" s="202">
        <v>0</v>
      </c>
      <c r="T467" s="203">
        <f t="shared" si="63"/>
        <v>0</v>
      </c>
      <c r="AR467" s="204" t="s">
        <v>257</v>
      </c>
      <c r="AT467" s="204" t="s">
        <v>155</v>
      </c>
      <c r="AU467" s="204" t="s">
        <v>153</v>
      </c>
      <c r="AY467" s="17" t="s">
        <v>152</v>
      </c>
      <c r="BE467" s="205">
        <f t="shared" si="64"/>
        <v>0</v>
      </c>
      <c r="BF467" s="205">
        <f t="shared" si="65"/>
        <v>0</v>
      </c>
      <c r="BG467" s="205">
        <f t="shared" si="66"/>
        <v>0</v>
      </c>
      <c r="BH467" s="205">
        <f t="shared" si="67"/>
        <v>0</v>
      </c>
      <c r="BI467" s="205">
        <f t="shared" si="68"/>
        <v>0</v>
      </c>
      <c r="BJ467" s="17" t="s">
        <v>160</v>
      </c>
      <c r="BK467" s="205">
        <f t="shared" si="69"/>
        <v>0</v>
      </c>
      <c r="BL467" s="17" t="s">
        <v>257</v>
      </c>
      <c r="BM467" s="204" t="s">
        <v>933</v>
      </c>
    </row>
    <row r="468" spans="2:65" s="1" customFormat="1" ht="24" customHeight="1">
      <c r="B468" s="35"/>
      <c r="C468" s="193" t="s">
        <v>934</v>
      </c>
      <c r="D468" s="193" t="s">
        <v>155</v>
      </c>
      <c r="E468" s="194" t="s">
        <v>935</v>
      </c>
      <c r="F468" s="195" t="s">
        <v>936</v>
      </c>
      <c r="G468" s="196" t="s">
        <v>662</v>
      </c>
      <c r="H468" s="197">
        <v>15</v>
      </c>
      <c r="I468" s="198"/>
      <c r="J468" s="199">
        <f t="shared" si="60"/>
        <v>0</v>
      </c>
      <c r="K468" s="195" t="s">
        <v>1</v>
      </c>
      <c r="L468" s="39"/>
      <c r="M468" s="200" t="s">
        <v>1</v>
      </c>
      <c r="N468" s="201" t="s">
        <v>44</v>
      </c>
      <c r="O468" s="67"/>
      <c r="P468" s="202">
        <f t="shared" si="61"/>
        <v>0</v>
      </c>
      <c r="Q468" s="202">
        <v>0</v>
      </c>
      <c r="R468" s="202">
        <f t="shared" si="62"/>
        <v>0</v>
      </c>
      <c r="S468" s="202">
        <v>0</v>
      </c>
      <c r="T468" s="203">
        <f t="shared" si="63"/>
        <v>0</v>
      </c>
      <c r="AR468" s="204" t="s">
        <v>257</v>
      </c>
      <c r="AT468" s="204" t="s">
        <v>155</v>
      </c>
      <c r="AU468" s="204" t="s">
        <v>153</v>
      </c>
      <c r="AY468" s="17" t="s">
        <v>152</v>
      </c>
      <c r="BE468" s="205">
        <f t="shared" si="64"/>
        <v>0</v>
      </c>
      <c r="BF468" s="205">
        <f t="shared" si="65"/>
        <v>0</v>
      </c>
      <c r="BG468" s="205">
        <f t="shared" si="66"/>
        <v>0</v>
      </c>
      <c r="BH468" s="205">
        <f t="shared" si="67"/>
        <v>0</v>
      </c>
      <c r="BI468" s="205">
        <f t="shared" si="68"/>
        <v>0</v>
      </c>
      <c r="BJ468" s="17" t="s">
        <v>160</v>
      </c>
      <c r="BK468" s="205">
        <f t="shared" si="69"/>
        <v>0</v>
      </c>
      <c r="BL468" s="17" t="s">
        <v>257</v>
      </c>
      <c r="BM468" s="204" t="s">
        <v>937</v>
      </c>
    </row>
    <row r="469" spans="2:65" s="1" customFormat="1" ht="16.5" customHeight="1">
      <c r="B469" s="35"/>
      <c r="C469" s="193" t="s">
        <v>938</v>
      </c>
      <c r="D469" s="193" t="s">
        <v>155</v>
      </c>
      <c r="E469" s="194" t="s">
        <v>939</v>
      </c>
      <c r="F469" s="195" t="s">
        <v>940</v>
      </c>
      <c r="G469" s="196" t="s">
        <v>327</v>
      </c>
      <c r="H469" s="197">
        <v>1</v>
      </c>
      <c r="I469" s="198"/>
      <c r="J469" s="199">
        <f t="shared" si="60"/>
        <v>0</v>
      </c>
      <c r="K469" s="195" t="s">
        <v>1</v>
      </c>
      <c r="L469" s="39"/>
      <c r="M469" s="200" t="s">
        <v>1</v>
      </c>
      <c r="N469" s="201" t="s">
        <v>44</v>
      </c>
      <c r="O469" s="67"/>
      <c r="P469" s="202">
        <f t="shared" si="61"/>
        <v>0</v>
      </c>
      <c r="Q469" s="202">
        <v>0</v>
      </c>
      <c r="R469" s="202">
        <f t="shared" si="62"/>
        <v>0</v>
      </c>
      <c r="S469" s="202">
        <v>0</v>
      </c>
      <c r="T469" s="203">
        <f t="shared" si="63"/>
        <v>0</v>
      </c>
      <c r="AR469" s="204" t="s">
        <v>257</v>
      </c>
      <c r="AT469" s="204" t="s">
        <v>155</v>
      </c>
      <c r="AU469" s="204" t="s">
        <v>153</v>
      </c>
      <c r="AY469" s="17" t="s">
        <v>152</v>
      </c>
      <c r="BE469" s="205">
        <f t="shared" si="64"/>
        <v>0</v>
      </c>
      <c r="BF469" s="205">
        <f t="shared" si="65"/>
        <v>0</v>
      </c>
      <c r="BG469" s="205">
        <f t="shared" si="66"/>
        <v>0</v>
      </c>
      <c r="BH469" s="205">
        <f t="shared" si="67"/>
        <v>0</v>
      </c>
      <c r="BI469" s="205">
        <f t="shared" si="68"/>
        <v>0</v>
      </c>
      <c r="BJ469" s="17" t="s">
        <v>160</v>
      </c>
      <c r="BK469" s="205">
        <f t="shared" si="69"/>
        <v>0</v>
      </c>
      <c r="BL469" s="17" t="s">
        <v>257</v>
      </c>
      <c r="BM469" s="204" t="s">
        <v>941</v>
      </c>
    </row>
    <row r="470" spans="2:65" s="1" customFormat="1" ht="16.5" customHeight="1">
      <c r="B470" s="35"/>
      <c r="C470" s="193" t="s">
        <v>942</v>
      </c>
      <c r="D470" s="193" t="s">
        <v>155</v>
      </c>
      <c r="E470" s="194" t="s">
        <v>943</v>
      </c>
      <c r="F470" s="195" t="s">
        <v>944</v>
      </c>
      <c r="G470" s="196" t="s">
        <v>327</v>
      </c>
      <c r="H470" s="197">
        <v>1</v>
      </c>
      <c r="I470" s="198"/>
      <c r="J470" s="199">
        <f t="shared" si="60"/>
        <v>0</v>
      </c>
      <c r="K470" s="195" t="s">
        <v>1</v>
      </c>
      <c r="L470" s="39"/>
      <c r="M470" s="200" t="s">
        <v>1</v>
      </c>
      <c r="N470" s="201" t="s">
        <v>44</v>
      </c>
      <c r="O470" s="67"/>
      <c r="P470" s="202">
        <f t="shared" si="61"/>
        <v>0</v>
      </c>
      <c r="Q470" s="202">
        <v>0</v>
      </c>
      <c r="R470" s="202">
        <f t="shared" si="62"/>
        <v>0</v>
      </c>
      <c r="S470" s="202">
        <v>0</v>
      </c>
      <c r="T470" s="203">
        <f t="shared" si="63"/>
        <v>0</v>
      </c>
      <c r="AR470" s="204" t="s">
        <v>257</v>
      </c>
      <c r="AT470" s="204" t="s">
        <v>155</v>
      </c>
      <c r="AU470" s="204" t="s">
        <v>153</v>
      </c>
      <c r="AY470" s="17" t="s">
        <v>152</v>
      </c>
      <c r="BE470" s="205">
        <f t="shared" si="64"/>
        <v>0</v>
      </c>
      <c r="BF470" s="205">
        <f t="shared" si="65"/>
        <v>0</v>
      </c>
      <c r="BG470" s="205">
        <f t="shared" si="66"/>
        <v>0</v>
      </c>
      <c r="BH470" s="205">
        <f t="shared" si="67"/>
        <v>0</v>
      </c>
      <c r="BI470" s="205">
        <f t="shared" si="68"/>
        <v>0</v>
      </c>
      <c r="BJ470" s="17" t="s">
        <v>160</v>
      </c>
      <c r="BK470" s="205">
        <f t="shared" si="69"/>
        <v>0</v>
      </c>
      <c r="BL470" s="17" t="s">
        <v>257</v>
      </c>
      <c r="BM470" s="204" t="s">
        <v>945</v>
      </c>
    </row>
    <row r="471" spans="2:65" s="1" customFormat="1" ht="16.5" customHeight="1">
      <c r="B471" s="35"/>
      <c r="C471" s="193" t="s">
        <v>946</v>
      </c>
      <c r="D471" s="193" t="s">
        <v>155</v>
      </c>
      <c r="E471" s="194" t="s">
        <v>947</v>
      </c>
      <c r="F471" s="195" t="s">
        <v>948</v>
      </c>
      <c r="G471" s="196" t="s">
        <v>327</v>
      </c>
      <c r="H471" s="197">
        <v>1</v>
      </c>
      <c r="I471" s="198"/>
      <c r="J471" s="199">
        <f t="shared" si="60"/>
        <v>0</v>
      </c>
      <c r="K471" s="195" t="s">
        <v>1</v>
      </c>
      <c r="L471" s="39"/>
      <c r="M471" s="200" t="s">
        <v>1</v>
      </c>
      <c r="N471" s="201" t="s">
        <v>44</v>
      </c>
      <c r="O471" s="67"/>
      <c r="P471" s="202">
        <f t="shared" si="61"/>
        <v>0</v>
      </c>
      <c r="Q471" s="202">
        <v>0</v>
      </c>
      <c r="R471" s="202">
        <f t="shared" si="62"/>
        <v>0</v>
      </c>
      <c r="S471" s="202">
        <v>0</v>
      </c>
      <c r="T471" s="203">
        <f t="shared" si="63"/>
        <v>0</v>
      </c>
      <c r="AR471" s="204" t="s">
        <v>257</v>
      </c>
      <c r="AT471" s="204" t="s">
        <v>155</v>
      </c>
      <c r="AU471" s="204" t="s">
        <v>153</v>
      </c>
      <c r="AY471" s="17" t="s">
        <v>152</v>
      </c>
      <c r="BE471" s="205">
        <f t="shared" si="64"/>
        <v>0</v>
      </c>
      <c r="BF471" s="205">
        <f t="shared" si="65"/>
        <v>0</v>
      </c>
      <c r="BG471" s="205">
        <f t="shared" si="66"/>
        <v>0</v>
      </c>
      <c r="BH471" s="205">
        <f t="shared" si="67"/>
        <v>0</v>
      </c>
      <c r="BI471" s="205">
        <f t="shared" si="68"/>
        <v>0</v>
      </c>
      <c r="BJ471" s="17" t="s">
        <v>160</v>
      </c>
      <c r="BK471" s="205">
        <f t="shared" si="69"/>
        <v>0</v>
      </c>
      <c r="BL471" s="17" t="s">
        <v>257</v>
      </c>
      <c r="BM471" s="204" t="s">
        <v>949</v>
      </c>
    </row>
    <row r="472" spans="2:65" s="11" customFormat="1" ht="22.9" customHeight="1">
      <c r="B472" s="177"/>
      <c r="C472" s="178"/>
      <c r="D472" s="179" t="s">
        <v>77</v>
      </c>
      <c r="E472" s="191" t="s">
        <v>950</v>
      </c>
      <c r="F472" s="191" t="s">
        <v>951</v>
      </c>
      <c r="G472" s="178"/>
      <c r="H472" s="178"/>
      <c r="I472" s="181"/>
      <c r="J472" s="192">
        <f>BK472</f>
        <v>0</v>
      </c>
      <c r="K472" s="178"/>
      <c r="L472" s="183"/>
      <c r="M472" s="184"/>
      <c r="N472" s="185"/>
      <c r="O472" s="185"/>
      <c r="P472" s="186">
        <f>SUM(P473:P483)</f>
        <v>0</v>
      </c>
      <c r="Q472" s="185"/>
      <c r="R472" s="186">
        <f>SUM(R473:R483)</f>
        <v>0.2355264</v>
      </c>
      <c r="S472" s="185"/>
      <c r="T472" s="187">
        <f>SUM(T473:T483)</f>
        <v>1.81064</v>
      </c>
      <c r="AR472" s="188" t="s">
        <v>160</v>
      </c>
      <c r="AT472" s="189" t="s">
        <v>77</v>
      </c>
      <c r="AU472" s="189" t="s">
        <v>86</v>
      </c>
      <c r="AY472" s="188" t="s">
        <v>152</v>
      </c>
      <c r="BK472" s="190">
        <f>SUM(BK473:BK483)</f>
        <v>0</v>
      </c>
    </row>
    <row r="473" spans="2:65" s="1" customFormat="1" ht="16.5" customHeight="1">
      <c r="B473" s="35"/>
      <c r="C473" s="193" t="s">
        <v>952</v>
      </c>
      <c r="D473" s="193" t="s">
        <v>155</v>
      </c>
      <c r="E473" s="194" t="s">
        <v>953</v>
      </c>
      <c r="F473" s="195" t="s">
        <v>954</v>
      </c>
      <c r="G473" s="196" t="s">
        <v>251</v>
      </c>
      <c r="H473" s="197">
        <v>2.2000000000000002</v>
      </c>
      <c r="I473" s="198"/>
      <c r="J473" s="199">
        <f>ROUND(I473*H473,2)</f>
        <v>0</v>
      </c>
      <c r="K473" s="195" t="s">
        <v>167</v>
      </c>
      <c r="L473" s="39"/>
      <c r="M473" s="200" t="s">
        <v>1</v>
      </c>
      <c r="N473" s="201" t="s">
        <v>44</v>
      </c>
      <c r="O473" s="67"/>
      <c r="P473" s="202">
        <f>O473*H473</f>
        <v>0</v>
      </c>
      <c r="Q473" s="202">
        <v>0</v>
      </c>
      <c r="R473" s="202">
        <f>Q473*H473</f>
        <v>0</v>
      </c>
      <c r="S473" s="202">
        <v>0.02</v>
      </c>
      <c r="T473" s="203">
        <f>S473*H473</f>
        <v>4.4000000000000004E-2</v>
      </c>
      <c r="AR473" s="204" t="s">
        <v>257</v>
      </c>
      <c r="AT473" s="204" t="s">
        <v>155</v>
      </c>
      <c r="AU473" s="204" t="s">
        <v>160</v>
      </c>
      <c r="AY473" s="17" t="s">
        <v>152</v>
      </c>
      <c r="BE473" s="205">
        <f>IF(N473="základní",J473,0)</f>
        <v>0</v>
      </c>
      <c r="BF473" s="205">
        <f>IF(N473="snížená",J473,0)</f>
        <v>0</v>
      </c>
      <c r="BG473" s="205">
        <f>IF(N473="zákl. přenesená",J473,0)</f>
        <v>0</v>
      </c>
      <c r="BH473" s="205">
        <f>IF(N473="sníž. přenesená",J473,0)</f>
        <v>0</v>
      </c>
      <c r="BI473" s="205">
        <f>IF(N473="nulová",J473,0)</f>
        <v>0</v>
      </c>
      <c r="BJ473" s="17" t="s">
        <v>160</v>
      </c>
      <c r="BK473" s="205">
        <f>ROUND(I473*H473,2)</f>
        <v>0</v>
      </c>
      <c r="BL473" s="17" t="s">
        <v>257</v>
      </c>
      <c r="BM473" s="204" t="s">
        <v>955</v>
      </c>
    </row>
    <row r="474" spans="2:65" s="1" customFormat="1" ht="24" customHeight="1">
      <c r="B474" s="35"/>
      <c r="C474" s="193" t="s">
        <v>956</v>
      </c>
      <c r="D474" s="193" t="s">
        <v>155</v>
      </c>
      <c r="E474" s="194" t="s">
        <v>957</v>
      </c>
      <c r="F474" s="195" t="s">
        <v>958</v>
      </c>
      <c r="G474" s="196" t="s">
        <v>172</v>
      </c>
      <c r="H474" s="197">
        <v>30.08</v>
      </c>
      <c r="I474" s="198"/>
      <c r="J474" s="199">
        <f>ROUND(I474*H474,2)</f>
        <v>0</v>
      </c>
      <c r="K474" s="195" t="s">
        <v>1</v>
      </c>
      <c r="L474" s="39"/>
      <c r="M474" s="200" t="s">
        <v>1</v>
      </c>
      <c r="N474" s="201" t="s">
        <v>44</v>
      </c>
      <c r="O474" s="67"/>
      <c r="P474" s="202">
        <f>O474*H474</f>
        <v>0</v>
      </c>
      <c r="Q474" s="202">
        <v>7.8300000000000002E-3</v>
      </c>
      <c r="R474" s="202">
        <f>Q474*H474</f>
        <v>0.2355264</v>
      </c>
      <c r="S474" s="202">
        <v>0</v>
      </c>
      <c r="T474" s="203">
        <f>S474*H474</f>
        <v>0</v>
      </c>
      <c r="AR474" s="204" t="s">
        <v>257</v>
      </c>
      <c r="AT474" s="204" t="s">
        <v>155</v>
      </c>
      <c r="AU474" s="204" t="s">
        <v>160</v>
      </c>
      <c r="AY474" s="17" t="s">
        <v>152</v>
      </c>
      <c r="BE474" s="205">
        <f>IF(N474="základní",J474,0)</f>
        <v>0</v>
      </c>
      <c r="BF474" s="205">
        <f>IF(N474="snížená",J474,0)</f>
        <v>0</v>
      </c>
      <c r="BG474" s="205">
        <f>IF(N474="zákl. přenesená",J474,0)</f>
        <v>0</v>
      </c>
      <c r="BH474" s="205">
        <f>IF(N474="sníž. přenesená",J474,0)</f>
        <v>0</v>
      </c>
      <c r="BI474" s="205">
        <f>IF(N474="nulová",J474,0)</f>
        <v>0</v>
      </c>
      <c r="BJ474" s="17" t="s">
        <v>160</v>
      </c>
      <c r="BK474" s="205">
        <f>ROUND(I474*H474,2)</f>
        <v>0</v>
      </c>
      <c r="BL474" s="17" t="s">
        <v>257</v>
      </c>
      <c r="BM474" s="204" t="s">
        <v>959</v>
      </c>
    </row>
    <row r="475" spans="2:65" s="12" customFormat="1" ht="11.25">
      <c r="B475" s="206"/>
      <c r="C475" s="207"/>
      <c r="D475" s="208" t="s">
        <v>162</v>
      </c>
      <c r="E475" s="209" t="s">
        <v>1</v>
      </c>
      <c r="F475" s="210" t="s">
        <v>960</v>
      </c>
      <c r="G475" s="207"/>
      <c r="H475" s="211">
        <v>30.08</v>
      </c>
      <c r="I475" s="212"/>
      <c r="J475" s="207"/>
      <c r="K475" s="207"/>
      <c r="L475" s="213"/>
      <c r="M475" s="214"/>
      <c r="N475" s="215"/>
      <c r="O475" s="215"/>
      <c r="P475" s="215"/>
      <c r="Q475" s="215"/>
      <c r="R475" s="215"/>
      <c r="S475" s="215"/>
      <c r="T475" s="216"/>
      <c r="AT475" s="217" t="s">
        <v>162</v>
      </c>
      <c r="AU475" s="217" t="s">
        <v>160</v>
      </c>
      <c r="AV475" s="12" t="s">
        <v>160</v>
      </c>
      <c r="AW475" s="12" t="s">
        <v>35</v>
      </c>
      <c r="AX475" s="12" t="s">
        <v>86</v>
      </c>
      <c r="AY475" s="217" t="s">
        <v>152</v>
      </c>
    </row>
    <row r="476" spans="2:65" s="1" customFormat="1" ht="16.5" customHeight="1">
      <c r="B476" s="35"/>
      <c r="C476" s="193" t="s">
        <v>961</v>
      </c>
      <c r="D476" s="193" t="s">
        <v>155</v>
      </c>
      <c r="E476" s="194" t="s">
        <v>962</v>
      </c>
      <c r="F476" s="195" t="s">
        <v>963</v>
      </c>
      <c r="G476" s="196" t="s">
        <v>172</v>
      </c>
      <c r="H476" s="197">
        <v>30.68</v>
      </c>
      <c r="I476" s="198"/>
      <c r="J476" s="199">
        <f>ROUND(I476*H476,2)</f>
        <v>0</v>
      </c>
      <c r="K476" s="195" t="s">
        <v>167</v>
      </c>
      <c r="L476" s="39"/>
      <c r="M476" s="200" t="s">
        <v>1</v>
      </c>
      <c r="N476" s="201" t="s">
        <v>44</v>
      </c>
      <c r="O476" s="67"/>
      <c r="P476" s="202">
        <f>O476*H476</f>
        <v>0</v>
      </c>
      <c r="Q476" s="202">
        <v>0</v>
      </c>
      <c r="R476" s="202">
        <f>Q476*H476</f>
        <v>0</v>
      </c>
      <c r="S476" s="202">
        <v>1.7999999999999999E-2</v>
      </c>
      <c r="T476" s="203">
        <f>S476*H476</f>
        <v>0.55223999999999995</v>
      </c>
      <c r="AR476" s="204" t="s">
        <v>257</v>
      </c>
      <c r="AT476" s="204" t="s">
        <v>155</v>
      </c>
      <c r="AU476" s="204" t="s">
        <v>160</v>
      </c>
      <c r="AY476" s="17" t="s">
        <v>152</v>
      </c>
      <c r="BE476" s="205">
        <f>IF(N476="základní",J476,0)</f>
        <v>0</v>
      </c>
      <c r="BF476" s="205">
        <f>IF(N476="snížená",J476,0)</f>
        <v>0</v>
      </c>
      <c r="BG476" s="205">
        <f>IF(N476="zákl. přenesená",J476,0)</f>
        <v>0</v>
      </c>
      <c r="BH476" s="205">
        <f>IF(N476="sníž. přenesená",J476,0)</f>
        <v>0</v>
      </c>
      <c r="BI476" s="205">
        <f>IF(N476="nulová",J476,0)</f>
        <v>0</v>
      </c>
      <c r="BJ476" s="17" t="s">
        <v>160</v>
      </c>
      <c r="BK476" s="205">
        <f>ROUND(I476*H476,2)</f>
        <v>0</v>
      </c>
      <c r="BL476" s="17" t="s">
        <v>257</v>
      </c>
      <c r="BM476" s="204" t="s">
        <v>964</v>
      </c>
    </row>
    <row r="477" spans="2:65" s="1" customFormat="1" ht="24" customHeight="1">
      <c r="B477" s="35"/>
      <c r="C477" s="193" t="s">
        <v>965</v>
      </c>
      <c r="D477" s="193" t="s">
        <v>155</v>
      </c>
      <c r="E477" s="194" t="s">
        <v>966</v>
      </c>
      <c r="F477" s="195" t="s">
        <v>967</v>
      </c>
      <c r="G477" s="196" t="s">
        <v>172</v>
      </c>
      <c r="H477" s="197">
        <v>30.68</v>
      </c>
      <c r="I477" s="198"/>
      <c r="J477" s="199">
        <f>ROUND(I477*H477,2)</f>
        <v>0</v>
      </c>
      <c r="K477" s="195" t="s">
        <v>167</v>
      </c>
      <c r="L477" s="39"/>
      <c r="M477" s="200" t="s">
        <v>1</v>
      </c>
      <c r="N477" s="201" t="s">
        <v>44</v>
      </c>
      <c r="O477" s="67"/>
      <c r="P477" s="202">
        <f>O477*H477</f>
        <v>0</v>
      </c>
      <c r="Q477" s="202">
        <v>0</v>
      </c>
      <c r="R477" s="202">
        <f>Q477*H477</f>
        <v>0</v>
      </c>
      <c r="S477" s="202">
        <v>0.03</v>
      </c>
      <c r="T477" s="203">
        <f>S477*H477</f>
        <v>0.9204</v>
      </c>
      <c r="AR477" s="204" t="s">
        <v>257</v>
      </c>
      <c r="AT477" s="204" t="s">
        <v>155</v>
      </c>
      <c r="AU477" s="204" t="s">
        <v>160</v>
      </c>
      <c r="AY477" s="17" t="s">
        <v>152</v>
      </c>
      <c r="BE477" s="205">
        <f>IF(N477="základní",J477,0)</f>
        <v>0</v>
      </c>
      <c r="BF477" s="205">
        <f>IF(N477="snížená",J477,0)</f>
        <v>0</v>
      </c>
      <c r="BG477" s="205">
        <f>IF(N477="zákl. přenesená",J477,0)</f>
        <v>0</v>
      </c>
      <c r="BH477" s="205">
        <f>IF(N477="sníž. přenesená",J477,0)</f>
        <v>0</v>
      </c>
      <c r="BI477" s="205">
        <f>IF(N477="nulová",J477,0)</f>
        <v>0</v>
      </c>
      <c r="BJ477" s="17" t="s">
        <v>160</v>
      </c>
      <c r="BK477" s="205">
        <f>ROUND(I477*H477,2)</f>
        <v>0</v>
      </c>
      <c r="BL477" s="17" t="s">
        <v>257</v>
      </c>
      <c r="BM477" s="204" t="s">
        <v>968</v>
      </c>
    </row>
    <row r="478" spans="2:65" s="1" customFormat="1" ht="24" customHeight="1">
      <c r="B478" s="35"/>
      <c r="C478" s="193" t="s">
        <v>969</v>
      </c>
      <c r="D478" s="193" t="s">
        <v>155</v>
      </c>
      <c r="E478" s="194" t="s">
        <v>970</v>
      </c>
      <c r="F478" s="195" t="s">
        <v>971</v>
      </c>
      <c r="G478" s="196" t="s">
        <v>251</v>
      </c>
      <c r="H478" s="197">
        <v>24.106000000000002</v>
      </c>
      <c r="I478" s="198"/>
      <c r="J478" s="199">
        <f>ROUND(I478*H478,2)</f>
        <v>0</v>
      </c>
      <c r="K478" s="195" t="s">
        <v>167</v>
      </c>
      <c r="L478" s="39"/>
      <c r="M478" s="200" t="s">
        <v>1</v>
      </c>
      <c r="N478" s="201" t="s">
        <v>44</v>
      </c>
      <c r="O478" s="67"/>
      <c r="P478" s="202">
        <f>O478*H478</f>
        <v>0</v>
      </c>
      <c r="Q478" s="202">
        <v>0</v>
      </c>
      <c r="R478" s="202">
        <f>Q478*H478</f>
        <v>0</v>
      </c>
      <c r="S478" s="202">
        <v>6.0000000000000001E-3</v>
      </c>
      <c r="T478" s="203">
        <f>S478*H478</f>
        <v>0.14463600000000001</v>
      </c>
      <c r="AR478" s="204" t="s">
        <v>257</v>
      </c>
      <c r="AT478" s="204" t="s">
        <v>155</v>
      </c>
      <c r="AU478" s="204" t="s">
        <v>160</v>
      </c>
      <c r="AY478" s="17" t="s">
        <v>152</v>
      </c>
      <c r="BE478" s="205">
        <f>IF(N478="základní",J478,0)</f>
        <v>0</v>
      </c>
      <c r="BF478" s="205">
        <f>IF(N478="snížená",J478,0)</f>
        <v>0</v>
      </c>
      <c r="BG478" s="205">
        <f>IF(N478="zákl. přenesená",J478,0)</f>
        <v>0</v>
      </c>
      <c r="BH478" s="205">
        <f>IF(N478="sníž. přenesená",J478,0)</f>
        <v>0</v>
      </c>
      <c r="BI478" s="205">
        <f>IF(N478="nulová",J478,0)</f>
        <v>0</v>
      </c>
      <c r="BJ478" s="17" t="s">
        <v>160</v>
      </c>
      <c r="BK478" s="205">
        <f>ROUND(I478*H478,2)</f>
        <v>0</v>
      </c>
      <c r="BL478" s="17" t="s">
        <v>257</v>
      </c>
      <c r="BM478" s="204" t="s">
        <v>972</v>
      </c>
    </row>
    <row r="479" spans="2:65" s="12" customFormat="1" ht="11.25">
      <c r="B479" s="206"/>
      <c r="C479" s="207"/>
      <c r="D479" s="208" t="s">
        <v>162</v>
      </c>
      <c r="E479" s="209" t="s">
        <v>1</v>
      </c>
      <c r="F479" s="210" t="s">
        <v>973</v>
      </c>
      <c r="G479" s="207"/>
      <c r="H479" s="211">
        <v>8.1359999999999992</v>
      </c>
      <c r="I479" s="212"/>
      <c r="J479" s="207"/>
      <c r="K479" s="207"/>
      <c r="L479" s="213"/>
      <c r="M479" s="214"/>
      <c r="N479" s="215"/>
      <c r="O479" s="215"/>
      <c r="P479" s="215"/>
      <c r="Q479" s="215"/>
      <c r="R479" s="215"/>
      <c r="S479" s="215"/>
      <c r="T479" s="216"/>
      <c r="AT479" s="217" t="s">
        <v>162</v>
      </c>
      <c r="AU479" s="217" t="s">
        <v>160</v>
      </c>
      <c r="AV479" s="12" t="s">
        <v>160</v>
      </c>
      <c r="AW479" s="12" t="s">
        <v>35</v>
      </c>
      <c r="AX479" s="12" t="s">
        <v>78</v>
      </c>
      <c r="AY479" s="217" t="s">
        <v>152</v>
      </c>
    </row>
    <row r="480" spans="2:65" s="12" customFormat="1" ht="11.25">
      <c r="B480" s="206"/>
      <c r="C480" s="207"/>
      <c r="D480" s="208" t="s">
        <v>162</v>
      </c>
      <c r="E480" s="209" t="s">
        <v>1</v>
      </c>
      <c r="F480" s="210" t="s">
        <v>974</v>
      </c>
      <c r="G480" s="207"/>
      <c r="H480" s="211">
        <v>15.97</v>
      </c>
      <c r="I480" s="212"/>
      <c r="J480" s="207"/>
      <c r="K480" s="207"/>
      <c r="L480" s="213"/>
      <c r="M480" s="214"/>
      <c r="N480" s="215"/>
      <c r="O480" s="215"/>
      <c r="P480" s="215"/>
      <c r="Q480" s="215"/>
      <c r="R480" s="215"/>
      <c r="S480" s="215"/>
      <c r="T480" s="216"/>
      <c r="AT480" s="217" t="s">
        <v>162</v>
      </c>
      <c r="AU480" s="217" t="s">
        <v>160</v>
      </c>
      <c r="AV480" s="12" t="s">
        <v>160</v>
      </c>
      <c r="AW480" s="12" t="s">
        <v>35</v>
      </c>
      <c r="AX480" s="12" t="s">
        <v>78</v>
      </c>
      <c r="AY480" s="217" t="s">
        <v>152</v>
      </c>
    </row>
    <row r="481" spans="2:65" s="13" customFormat="1" ht="11.25">
      <c r="B481" s="218"/>
      <c r="C481" s="219"/>
      <c r="D481" s="208" t="s">
        <v>162</v>
      </c>
      <c r="E481" s="220" t="s">
        <v>1</v>
      </c>
      <c r="F481" s="221" t="s">
        <v>191</v>
      </c>
      <c r="G481" s="219"/>
      <c r="H481" s="222">
        <v>24.106000000000002</v>
      </c>
      <c r="I481" s="223"/>
      <c r="J481" s="219"/>
      <c r="K481" s="219"/>
      <c r="L481" s="224"/>
      <c r="M481" s="225"/>
      <c r="N481" s="226"/>
      <c r="O481" s="226"/>
      <c r="P481" s="226"/>
      <c r="Q481" s="226"/>
      <c r="R481" s="226"/>
      <c r="S481" s="226"/>
      <c r="T481" s="227"/>
      <c r="AT481" s="228" t="s">
        <v>162</v>
      </c>
      <c r="AU481" s="228" t="s">
        <v>160</v>
      </c>
      <c r="AV481" s="13" t="s">
        <v>159</v>
      </c>
      <c r="AW481" s="13" t="s">
        <v>35</v>
      </c>
      <c r="AX481" s="13" t="s">
        <v>86</v>
      </c>
      <c r="AY481" s="228" t="s">
        <v>152</v>
      </c>
    </row>
    <row r="482" spans="2:65" s="1" customFormat="1" ht="16.5" customHeight="1">
      <c r="B482" s="35"/>
      <c r="C482" s="193" t="s">
        <v>975</v>
      </c>
      <c r="D482" s="193" t="s">
        <v>155</v>
      </c>
      <c r="E482" s="194" t="s">
        <v>976</v>
      </c>
      <c r="F482" s="195" t="s">
        <v>977</v>
      </c>
      <c r="G482" s="196" t="s">
        <v>172</v>
      </c>
      <c r="H482" s="197">
        <v>5.532</v>
      </c>
      <c r="I482" s="198"/>
      <c r="J482" s="199">
        <f>ROUND(I482*H482,2)</f>
        <v>0</v>
      </c>
      <c r="K482" s="195" t="s">
        <v>1</v>
      </c>
      <c r="L482" s="39"/>
      <c r="M482" s="200" t="s">
        <v>1</v>
      </c>
      <c r="N482" s="201" t="s">
        <v>44</v>
      </c>
      <c r="O482" s="67"/>
      <c r="P482" s="202">
        <f>O482*H482</f>
        <v>0</v>
      </c>
      <c r="Q482" s="202">
        <v>0</v>
      </c>
      <c r="R482" s="202">
        <f>Q482*H482</f>
        <v>0</v>
      </c>
      <c r="S482" s="202">
        <v>2.7E-2</v>
      </c>
      <c r="T482" s="203">
        <f>S482*H482</f>
        <v>0.149364</v>
      </c>
      <c r="AR482" s="204" t="s">
        <v>257</v>
      </c>
      <c r="AT482" s="204" t="s">
        <v>155</v>
      </c>
      <c r="AU482" s="204" t="s">
        <v>160</v>
      </c>
      <c r="AY482" s="17" t="s">
        <v>152</v>
      </c>
      <c r="BE482" s="205">
        <f>IF(N482="základní",J482,0)</f>
        <v>0</v>
      </c>
      <c r="BF482" s="205">
        <f>IF(N482="snížená",J482,0)</f>
        <v>0</v>
      </c>
      <c r="BG482" s="205">
        <f>IF(N482="zákl. přenesená",J482,0)</f>
        <v>0</v>
      </c>
      <c r="BH482" s="205">
        <f>IF(N482="sníž. přenesená",J482,0)</f>
        <v>0</v>
      </c>
      <c r="BI482" s="205">
        <f>IF(N482="nulová",J482,0)</f>
        <v>0</v>
      </c>
      <c r="BJ482" s="17" t="s">
        <v>160</v>
      </c>
      <c r="BK482" s="205">
        <f>ROUND(I482*H482,2)</f>
        <v>0</v>
      </c>
      <c r="BL482" s="17" t="s">
        <v>257</v>
      </c>
      <c r="BM482" s="204" t="s">
        <v>978</v>
      </c>
    </row>
    <row r="483" spans="2:65" s="12" customFormat="1" ht="11.25">
      <c r="B483" s="206"/>
      <c r="C483" s="207"/>
      <c r="D483" s="208" t="s">
        <v>162</v>
      </c>
      <c r="E483" s="209" t="s">
        <v>1</v>
      </c>
      <c r="F483" s="210" t="s">
        <v>979</v>
      </c>
      <c r="G483" s="207"/>
      <c r="H483" s="211">
        <v>5.532</v>
      </c>
      <c r="I483" s="212"/>
      <c r="J483" s="207"/>
      <c r="K483" s="207"/>
      <c r="L483" s="213"/>
      <c r="M483" s="214"/>
      <c r="N483" s="215"/>
      <c r="O483" s="215"/>
      <c r="P483" s="215"/>
      <c r="Q483" s="215"/>
      <c r="R483" s="215"/>
      <c r="S483" s="215"/>
      <c r="T483" s="216"/>
      <c r="AT483" s="217" t="s">
        <v>162</v>
      </c>
      <c r="AU483" s="217" t="s">
        <v>160</v>
      </c>
      <c r="AV483" s="12" t="s">
        <v>160</v>
      </c>
      <c r="AW483" s="12" t="s">
        <v>35</v>
      </c>
      <c r="AX483" s="12" t="s">
        <v>86</v>
      </c>
      <c r="AY483" s="217" t="s">
        <v>152</v>
      </c>
    </row>
    <row r="484" spans="2:65" s="11" customFormat="1" ht="22.9" customHeight="1">
      <c r="B484" s="177"/>
      <c r="C484" s="178"/>
      <c r="D484" s="179" t="s">
        <v>77</v>
      </c>
      <c r="E484" s="191" t="s">
        <v>980</v>
      </c>
      <c r="F484" s="191" t="s">
        <v>981</v>
      </c>
      <c r="G484" s="178"/>
      <c r="H484" s="178"/>
      <c r="I484" s="181"/>
      <c r="J484" s="192">
        <f>BK484</f>
        <v>0</v>
      </c>
      <c r="K484" s="178"/>
      <c r="L484" s="183"/>
      <c r="M484" s="184"/>
      <c r="N484" s="185"/>
      <c r="O484" s="185"/>
      <c r="P484" s="186">
        <f>SUM(P485:P501)</f>
        <v>0</v>
      </c>
      <c r="Q484" s="185"/>
      <c r="R484" s="186">
        <f>SUM(R485:R501)</f>
        <v>2.6044399400000002</v>
      </c>
      <c r="S484" s="185"/>
      <c r="T484" s="187">
        <f>SUM(T485:T501)</f>
        <v>3.1800000000000001E-3</v>
      </c>
      <c r="AR484" s="188" t="s">
        <v>160</v>
      </c>
      <c r="AT484" s="189" t="s">
        <v>77</v>
      </c>
      <c r="AU484" s="189" t="s">
        <v>86</v>
      </c>
      <c r="AY484" s="188" t="s">
        <v>152</v>
      </c>
      <c r="BK484" s="190">
        <f>SUM(BK485:BK501)</f>
        <v>0</v>
      </c>
    </row>
    <row r="485" spans="2:65" s="1" customFormat="1" ht="24" customHeight="1">
      <c r="B485" s="35"/>
      <c r="C485" s="193" t="s">
        <v>982</v>
      </c>
      <c r="D485" s="193" t="s">
        <v>155</v>
      </c>
      <c r="E485" s="194" t="s">
        <v>983</v>
      </c>
      <c r="F485" s="195" t="s">
        <v>984</v>
      </c>
      <c r="G485" s="196" t="s">
        <v>172</v>
      </c>
      <c r="H485" s="197">
        <v>24.158000000000001</v>
      </c>
      <c r="I485" s="198"/>
      <c r="J485" s="199">
        <f>ROUND(I485*H485,2)</f>
        <v>0</v>
      </c>
      <c r="K485" s="195" t="s">
        <v>354</v>
      </c>
      <c r="L485" s="39"/>
      <c r="M485" s="200" t="s">
        <v>1</v>
      </c>
      <c r="N485" s="201" t="s">
        <v>44</v>
      </c>
      <c r="O485" s="67"/>
      <c r="P485" s="202">
        <f>O485*H485</f>
        <v>0</v>
      </c>
      <c r="Q485" s="202">
        <v>2.503E-2</v>
      </c>
      <c r="R485" s="202">
        <f>Q485*H485</f>
        <v>0.60467473999999999</v>
      </c>
      <c r="S485" s="202">
        <v>0</v>
      </c>
      <c r="T485" s="203">
        <f>S485*H485</f>
        <v>0</v>
      </c>
      <c r="AR485" s="204" t="s">
        <v>257</v>
      </c>
      <c r="AT485" s="204" t="s">
        <v>155</v>
      </c>
      <c r="AU485" s="204" t="s">
        <v>160</v>
      </c>
      <c r="AY485" s="17" t="s">
        <v>152</v>
      </c>
      <c r="BE485" s="205">
        <f>IF(N485="základní",J485,0)</f>
        <v>0</v>
      </c>
      <c r="BF485" s="205">
        <f>IF(N485="snížená",J485,0)</f>
        <v>0</v>
      </c>
      <c r="BG485" s="205">
        <f>IF(N485="zákl. přenesená",J485,0)</f>
        <v>0</v>
      </c>
      <c r="BH485" s="205">
        <f>IF(N485="sníž. přenesená",J485,0)</f>
        <v>0</v>
      </c>
      <c r="BI485" s="205">
        <f>IF(N485="nulová",J485,0)</f>
        <v>0</v>
      </c>
      <c r="BJ485" s="17" t="s">
        <v>160</v>
      </c>
      <c r="BK485" s="205">
        <f>ROUND(I485*H485,2)</f>
        <v>0</v>
      </c>
      <c r="BL485" s="17" t="s">
        <v>257</v>
      </c>
      <c r="BM485" s="204" t="s">
        <v>985</v>
      </c>
    </row>
    <row r="486" spans="2:65" s="12" customFormat="1" ht="11.25">
      <c r="B486" s="206"/>
      <c r="C486" s="207"/>
      <c r="D486" s="208" t="s">
        <v>162</v>
      </c>
      <c r="E486" s="209" t="s">
        <v>1</v>
      </c>
      <c r="F486" s="210" t="s">
        <v>986</v>
      </c>
      <c r="G486" s="207"/>
      <c r="H486" s="211">
        <v>24.158000000000001</v>
      </c>
      <c r="I486" s="212"/>
      <c r="J486" s="207"/>
      <c r="K486" s="207"/>
      <c r="L486" s="213"/>
      <c r="M486" s="214"/>
      <c r="N486" s="215"/>
      <c r="O486" s="215"/>
      <c r="P486" s="215"/>
      <c r="Q486" s="215"/>
      <c r="R486" s="215"/>
      <c r="S486" s="215"/>
      <c r="T486" s="216"/>
      <c r="AT486" s="217" t="s">
        <v>162</v>
      </c>
      <c r="AU486" s="217" t="s">
        <v>160</v>
      </c>
      <c r="AV486" s="12" t="s">
        <v>160</v>
      </c>
      <c r="AW486" s="12" t="s">
        <v>35</v>
      </c>
      <c r="AX486" s="12" t="s">
        <v>86</v>
      </c>
      <c r="AY486" s="217" t="s">
        <v>152</v>
      </c>
    </row>
    <row r="487" spans="2:65" s="1" customFormat="1" ht="16.5" customHeight="1">
      <c r="B487" s="35"/>
      <c r="C487" s="193" t="s">
        <v>987</v>
      </c>
      <c r="D487" s="193" t="s">
        <v>155</v>
      </c>
      <c r="E487" s="194" t="s">
        <v>988</v>
      </c>
      <c r="F487" s="195" t="s">
        <v>989</v>
      </c>
      <c r="G487" s="196" t="s">
        <v>251</v>
      </c>
      <c r="H487" s="197">
        <v>6.35</v>
      </c>
      <c r="I487" s="198"/>
      <c r="J487" s="199">
        <f>ROUND(I487*H487,2)</f>
        <v>0</v>
      </c>
      <c r="K487" s="195" t="s">
        <v>167</v>
      </c>
      <c r="L487" s="39"/>
      <c r="M487" s="200" t="s">
        <v>1</v>
      </c>
      <c r="N487" s="201" t="s">
        <v>44</v>
      </c>
      <c r="O487" s="67"/>
      <c r="P487" s="202">
        <f>O487*H487</f>
        <v>0</v>
      </c>
      <c r="Q487" s="202">
        <v>9.1E-4</v>
      </c>
      <c r="R487" s="202">
        <f>Q487*H487</f>
        <v>5.7784999999999998E-3</v>
      </c>
      <c r="S487" s="202">
        <v>0</v>
      </c>
      <c r="T487" s="203">
        <f>S487*H487</f>
        <v>0</v>
      </c>
      <c r="AR487" s="204" t="s">
        <v>257</v>
      </c>
      <c r="AT487" s="204" t="s">
        <v>155</v>
      </c>
      <c r="AU487" s="204" t="s">
        <v>160</v>
      </c>
      <c r="AY487" s="17" t="s">
        <v>152</v>
      </c>
      <c r="BE487" s="205">
        <f>IF(N487="základní",J487,0)</f>
        <v>0</v>
      </c>
      <c r="BF487" s="205">
        <f>IF(N487="snížená",J487,0)</f>
        <v>0</v>
      </c>
      <c r="BG487" s="205">
        <f>IF(N487="zákl. přenesená",J487,0)</f>
        <v>0</v>
      </c>
      <c r="BH487" s="205">
        <f>IF(N487="sníž. přenesená",J487,0)</f>
        <v>0</v>
      </c>
      <c r="BI487" s="205">
        <f>IF(N487="nulová",J487,0)</f>
        <v>0</v>
      </c>
      <c r="BJ487" s="17" t="s">
        <v>160</v>
      </c>
      <c r="BK487" s="205">
        <f>ROUND(I487*H487,2)</f>
        <v>0</v>
      </c>
      <c r="BL487" s="17" t="s">
        <v>257</v>
      </c>
      <c r="BM487" s="204" t="s">
        <v>990</v>
      </c>
    </row>
    <row r="488" spans="2:65" s="12" customFormat="1" ht="11.25">
      <c r="B488" s="206"/>
      <c r="C488" s="207"/>
      <c r="D488" s="208" t="s">
        <v>162</v>
      </c>
      <c r="E488" s="209" t="s">
        <v>1</v>
      </c>
      <c r="F488" s="210" t="s">
        <v>991</v>
      </c>
      <c r="G488" s="207"/>
      <c r="H488" s="211">
        <v>6.35</v>
      </c>
      <c r="I488" s="212"/>
      <c r="J488" s="207"/>
      <c r="K488" s="207"/>
      <c r="L488" s="213"/>
      <c r="M488" s="214"/>
      <c r="N488" s="215"/>
      <c r="O488" s="215"/>
      <c r="P488" s="215"/>
      <c r="Q488" s="215"/>
      <c r="R488" s="215"/>
      <c r="S488" s="215"/>
      <c r="T488" s="216"/>
      <c r="AT488" s="217" t="s">
        <v>162</v>
      </c>
      <c r="AU488" s="217" t="s">
        <v>160</v>
      </c>
      <c r="AV488" s="12" t="s">
        <v>160</v>
      </c>
      <c r="AW488" s="12" t="s">
        <v>35</v>
      </c>
      <c r="AX488" s="12" t="s">
        <v>86</v>
      </c>
      <c r="AY488" s="217" t="s">
        <v>152</v>
      </c>
    </row>
    <row r="489" spans="2:65" s="1" customFormat="1" ht="16.5" customHeight="1">
      <c r="B489" s="35"/>
      <c r="C489" s="193" t="s">
        <v>992</v>
      </c>
      <c r="D489" s="193" t="s">
        <v>155</v>
      </c>
      <c r="E489" s="194" t="s">
        <v>993</v>
      </c>
      <c r="F489" s="195" t="s">
        <v>994</v>
      </c>
      <c r="G489" s="196" t="s">
        <v>172</v>
      </c>
      <c r="H489" s="197">
        <v>24.158000000000001</v>
      </c>
      <c r="I489" s="198"/>
      <c r="J489" s="199">
        <f>ROUND(I489*H489,2)</f>
        <v>0</v>
      </c>
      <c r="K489" s="195" t="s">
        <v>167</v>
      </c>
      <c r="L489" s="39"/>
      <c r="M489" s="200" t="s">
        <v>1</v>
      </c>
      <c r="N489" s="201" t="s">
        <v>44</v>
      </c>
      <c r="O489" s="67"/>
      <c r="P489" s="202">
        <f>O489*H489</f>
        <v>0</v>
      </c>
      <c r="Q489" s="202">
        <v>2.0000000000000001E-4</v>
      </c>
      <c r="R489" s="202">
        <f>Q489*H489</f>
        <v>4.8316000000000001E-3</v>
      </c>
      <c r="S489" s="202">
        <v>0</v>
      </c>
      <c r="T489" s="203">
        <f>S489*H489</f>
        <v>0</v>
      </c>
      <c r="AR489" s="204" t="s">
        <v>257</v>
      </c>
      <c r="AT489" s="204" t="s">
        <v>155</v>
      </c>
      <c r="AU489" s="204" t="s">
        <v>160</v>
      </c>
      <c r="AY489" s="17" t="s">
        <v>152</v>
      </c>
      <c r="BE489" s="205">
        <f>IF(N489="základní",J489,0)</f>
        <v>0</v>
      </c>
      <c r="BF489" s="205">
        <f>IF(N489="snížená",J489,0)</f>
        <v>0</v>
      </c>
      <c r="BG489" s="205">
        <f>IF(N489="zákl. přenesená",J489,0)</f>
        <v>0</v>
      </c>
      <c r="BH489" s="205">
        <f>IF(N489="sníž. přenesená",J489,0)</f>
        <v>0</v>
      </c>
      <c r="BI489" s="205">
        <f>IF(N489="nulová",J489,0)</f>
        <v>0</v>
      </c>
      <c r="BJ489" s="17" t="s">
        <v>160</v>
      </c>
      <c r="BK489" s="205">
        <f>ROUND(I489*H489,2)</f>
        <v>0</v>
      </c>
      <c r="BL489" s="17" t="s">
        <v>257</v>
      </c>
      <c r="BM489" s="204" t="s">
        <v>995</v>
      </c>
    </row>
    <row r="490" spans="2:65" s="1" customFormat="1" ht="24" customHeight="1">
      <c r="B490" s="35"/>
      <c r="C490" s="193" t="s">
        <v>996</v>
      </c>
      <c r="D490" s="193" t="s">
        <v>155</v>
      </c>
      <c r="E490" s="194" t="s">
        <v>997</v>
      </c>
      <c r="F490" s="195" t="s">
        <v>998</v>
      </c>
      <c r="G490" s="196" t="s">
        <v>158</v>
      </c>
      <c r="H490" s="197">
        <v>1</v>
      </c>
      <c r="I490" s="198"/>
      <c r="J490" s="199">
        <f>ROUND(I490*H490,2)</f>
        <v>0</v>
      </c>
      <c r="K490" s="195" t="s">
        <v>167</v>
      </c>
      <c r="L490" s="39"/>
      <c r="M490" s="200" t="s">
        <v>1</v>
      </c>
      <c r="N490" s="201" t="s">
        <v>44</v>
      </c>
      <c r="O490" s="67"/>
      <c r="P490" s="202">
        <f>O490*H490</f>
        <v>0</v>
      </c>
      <c r="Q490" s="202">
        <v>2.0400000000000001E-3</v>
      </c>
      <c r="R490" s="202">
        <f>Q490*H490</f>
        <v>2.0400000000000001E-3</v>
      </c>
      <c r="S490" s="202">
        <v>3.1800000000000001E-3</v>
      </c>
      <c r="T490" s="203">
        <f>S490*H490</f>
        <v>3.1800000000000001E-3</v>
      </c>
      <c r="AR490" s="204" t="s">
        <v>159</v>
      </c>
      <c r="AT490" s="204" t="s">
        <v>155</v>
      </c>
      <c r="AU490" s="204" t="s">
        <v>160</v>
      </c>
      <c r="AY490" s="17" t="s">
        <v>152</v>
      </c>
      <c r="BE490" s="205">
        <f>IF(N490="základní",J490,0)</f>
        <v>0</v>
      </c>
      <c r="BF490" s="205">
        <f>IF(N490="snížená",J490,0)</f>
        <v>0</v>
      </c>
      <c r="BG490" s="205">
        <f>IF(N490="zákl. přenesená",J490,0)</f>
        <v>0</v>
      </c>
      <c r="BH490" s="205">
        <f>IF(N490="sníž. přenesená",J490,0)</f>
        <v>0</v>
      </c>
      <c r="BI490" s="205">
        <f>IF(N490="nulová",J490,0)</f>
        <v>0</v>
      </c>
      <c r="BJ490" s="17" t="s">
        <v>160</v>
      </c>
      <c r="BK490" s="205">
        <f>ROUND(I490*H490,2)</f>
        <v>0</v>
      </c>
      <c r="BL490" s="17" t="s">
        <v>159</v>
      </c>
      <c r="BM490" s="204" t="s">
        <v>999</v>
      </c>
    </row>
    <row r="491" spans="2:65" s="1" customFormat="1" ht="24" customHeight="1">
      <c r="B491" s="35"/>
      <c r="C491" s="193" t="s">
        <v>1000</v>
      </c>
      <c r="D491" s="193" t="s">
        <v>155</v>
      </c>
      <c r="E491" s="194" t="s">
        <v>1001</v>
      </c>
      <c r="F491" s="195" t="s">
        <v>1002</v>
      </c>
      <c r="G491" s="196" t="s">
        <v>172</v>
      </c>
      <c r="H491" s="197">
        <v>17.085000000000001</v>
      </c>
      <c r="I491" s="198"/>
      <c r="J491" s="199">
        <f>ROUND(I491*H491,2)</f>
        <v>0</v>
      </c>
      <c r="K491" s="195" t="s">
        <v>1</v>
      </c>
      <c r="L491" s="39"/>
      <c r="M491" s="200" t="s">
        <v>1</v>
      </c>
      <c r="N491" s="201" t="s">
        <v>44</v>
      </c>
      <c r="O491" s="67"/>
      <c r="P491" s="202">
        <f>O491*H491</f>
        <v>0</v>
      </c>
      <c r="Q491" s="202">
        <v>2.9999999999999997E-4</v>
      </c>
      <c r="R491" s="202">
        <f>Q491*H491</f>
        <v>5.1254999999999998E-3</v>
      </c>
      <c r="S491" s="202">
        <v>0</v>
      </c>
      <c r="T491" s="203">
        <f>S491*H491</f>
        <v>0</v>
      </c>
      <c r="AR491" s="204" t="s">
        <v>257</v>
      </c>
      <c r="AT491" s="204" t="s">
        <v>155</v>
      </c>
      <c r="AU491" s="204" t="s">
        <v>160</v>
      </c>
      <c r="AY491" s="17" t="s">
        <v>152</v>
      </c>
      <c r="BE491" s="205">
        <f>IF(N491="základní",J491,0)</f>
        <v>0</v>
      </c>
      <c r="BF491" s="205">
        <f>IF(N491="snížená",J491,0)</f>
        <v>0</v>
      </c>
      <c r="BG491" s="205">
        <f>IF(N491="zákl. přenesená",J491,0)</f>
        <v>0</v>
      </c>
      <c r="BH491" s="205">
        <f>IF(N491="sníž. přenesená",J491,0)</f>
        <v>0</v>
      </c>
      <c r="BI491" s="205">
        <f>IF(N491="nulová",J491,0)</f>
        <v>0</v>
      </c>
      <c r="BJ491" s="17" t="s">
        <v>160</v>
      </c>
      <c r="BK491" s="205">
        <f>ROUND(I491*H491,2)</f>
        <v>0</v>
      </c>
      <c r="BL491" s="17" t="s">
        <v>257</v>
      </c>
      <c r="BM491" s="204" t="s">
        <v>1003</v>
      </c>
    </row>
    <row r="492" spans="2:65" s="12" customFormat="1" ht="11.25">
      <c r="B492" s="206"/>
      <c r="C492" s="207"/>
      <c r="D492" s="208" t="s">
        <v>162</v>
      </c>
      <c r="E492" s="209" t="s">
        <v>1</v>
      </c>
      <c r="F492" s="210" t="s">
        <v>1004</v>
      </c>
      <c r="G492" s="207"/>
      <c r="H492" s="211">
        <v>17.085000000000001</v>
      </c>
      <c r="I492" s="212"/>
      <c r="J492" s="207"/>
      <c r="K492" s="207"/>
      <c r="L492" s="213"/>
      <c r="M492" s="214"/>
      <c r="N492" s="215"/>
      <c r="O492" s="215"/>
      <c r="P492" s="215"/>
      <c r="Q492" s="215"/>
      <c r="R492" s="215"/>
      <c r="S492" s="215"/>
      <c r="T492" s="216"/>
      <c r="AT492" s="217" t="s">
        <v>162</v>
      </c>
      <c r="AU492" s="217" t="s">
        <v>160</v>
      </c>
      <c r="AV492" s="12" t="s">
        <v>160</v>
      </c>
      <c r="AW492" s="12" t="s">
        <v>35</v>
      </c>
      <c r="AX492" s="12" t="s">
        <v>86</v>
      </c>
      <c r="AY492" s="217" t="s">
        <v>152</v>
      </c>
    </row>
    <row r="493" spans="2:65" s="1" customFormat="1" ht="24" customHeight="1">
      <c r="B493" s="35"/>
      <c r="C493" s="193" t="s">
        <v>1005</v>
      </c>
      <c r="D493" s="193" t="s">
        <v>155</v>
      </c>
      <c r="E493" s="194" t="s">
        <v>1006</v>
      </c>
      <c r="F493" s="195" t="s">
        <v>1007</v>
      </c>
      <c r="G493" s="196" t="s">
        <v>172</v>
      </c>
      <c r="H493" s="197">
        <v>18.86</v>
      </c>
      <c r="I493" s="198"/>
      <c r="J493" s="199">
        <f>ROUND(I493*H493,2)</f>
        <v>0</v>
      </c>
      <c r="K493" s="195" t="s">
        <v>354</v>
      </c>
      <c r="L493" s="39"/>
      <c r="M493" s="200" t="s">
        <v>1</v>
      </c>
      <c r="N493" s="201" t="s">
        <v>44</v>
      </c>
      <c r="O493" s="67"/>
      <c r="P493" s="202">
        <f>O493*H493</f>
        <v>0</v>
      </c>
      <c r="Q493" s="202">
        <v>3.1029999999999999E-2</v>
      </c>
      <c r="R493" s="202">
        <f>Q493*H493</f>
        <v>0.58522579999999991</v>
      </c>
      <c r="S493" s="202">
        <v>0</v>
      </c>
      <c r="T493" s="203">
        <f>S493*H493</f>
        <v>0</v>
      </c>
      <c r="AR493" s="204" t="s">
        <v>257</v>
      </c>
      <c r="AT493" s="204" t="s">
        <v>155</v>
      </c>
      <c r="AU493" s="204" t="s">
        <v>160</v>
      </c>
      <c r="AY493" s="17" t="s">
        <v>152</v>
      </c>
      <c r="BE493" s="205">
        <f>IF(N493="základní",J493,0)</f>
        <v>0</v>
      </c>
      <c r="BF493" s="205">
        <f>IF(N493="snížená",J493,0)</f>
        <v>0</v>
      </c>
      <c r="BG493" s="205">
        <f>IF(N493="zákl. přenesená",J493,0)</f>
        <v>0</v>
      </c>
      <c r="BH493" s="205">
        <f>IF(N493="sníž. přenesená",J493,0)</f>
        <v>0</v>
      </c>
      <c r="BI493" s="205">
        <f>IF(N493="nulová",J493,0)</f>
        <v>0</v>
      </c>
      <c r="BJ493" s="17" t="s">
        <v>160</v>
      </c>
      <c r="BK493" s="205">
        <f>ROUND(I493*H493,2)</f>
        <v>0</v>
      </c>
      <c r="BL493" s="17" t="s">
        <v>257</v>
      </c>
      <c r="BM493" s="204" t="s">
        <v>1008</v>
      </c>
    </row>
    <row r="494" spans="2:65" s="12" customFormat="1" ht="11.25">
      <c r="B494" s="206"/>
      <c r="C494" s="207"/>
      <c r="D494" s="208" t="s">
        <v>162</v>
      </c>
      <c r="E494" s="209" t="s">
        <v>1</v>
      </c>
      <c r="F494" s="210" t="s">
        <v>488</v>
      </c>
      <c r="G494" s="207"/>
      <c r="H494" s="211">
        <v>18.86</v>
      </c>
      <c r="I494" s="212"/>
      <c r="J494" s="207"/>
      <c r="K494" s="207"/>
      <c r="L494" s="213"/>
      <c r="M494" s="214"/>
      <c r="N494" s="215"/>
      <c r="O494" s="215"/>
      <c r="P494" s="215"/>
      <c r="Q494" s="215"/>
      <c r="R494" s="215"/>
      <c r="S494" s="215"/>
      <c r="T494" s="216"/>
      <c r="AT494" s="217" t="s">
        <v>162</v>
      </c>
      <c r="AU494" s="217" t="s">
        <v>160</v>
      </c>
      <c r="AV494" s="12" t="s">
        <v>160</v>
      </c>
      <c r="AW494" s="12" t="s">
        <v>35</v>
      </c>
      <c r="AX494" s="12" t="s">
        <v>86</v>
      </c>
      <c r="AY494" s="217" t="s">
        <v>152</v>
      </c>
    </row>
    <row r="495" spans="2:65" s="1" customFormat="1" ht="36" customHeight="1">
      <c r="B495" s="35"/>
      <c r="C495" s="193" t="s">
        <v>1009</v>
      </c>
      <c r="D495" s="193" t="s">
        <v>155</v>
      </c>
      <c r="E495" s="194" t="s">
        <v>1010</v>
      </c>
      <c r="F495" s="195" t="s">
        <v>1011</v>
      </c>
      <c r="G495" s="196" t="s">
        <v>172</v>
      </c>
      <c r="H495" s="197">
        <v>11.14</v>
      </c>
      <c r="I495" s="198"/>
      <c r="J495" s="199">
        <f>ROUND(I495*H495,2)</f>
        <v>0</v>
      </c>
      <c r="K495" s="195" t="s">
        <v>167</v>
      </c>
      <c r="L495" s="39"/>
      <c r="M495" s="200" t="s">
        <v>1</v>
      </c>
      <c r="N495" s="201" t="s">
        <v>44</v>
      </c>
      <c r="O495" s="67"/>
      <c r="P495" s="202">
        <f>O495*H495</f>
        <v>0</v>
      </c>
      <c r="Q495" s="202">
        <v>4.5670000000000002E-2</v>
      </c>
      <c r="R495" s="202">
        <f>Q495*H495</f>
        <v>0.5087638000000001</v>
      </c>
      <c r="S495" s="202">
        <v>0</v>
      </c>
      <c r="T495" s="203">
        <f>S495*H495</f>
        <v>0</v>
      </c>
      <c r="AR495" s="204" t="s">
        <v>257</v>
      </c>
      <c r="AT495" s="204" t="s">
        <v>155</v>
      </c>
      <c r="AU495" s="204" t="s">
        <v>160</v>
      </c>
      <c r="AY495" s="17" t="s">
        <v>152</v>
      </c>
      <c r="BE495" s="205">
        <f>IF(N495="základní",J495,0)</f>
        <v>0</v>
      </c>
      <c r="BF495" s="205">
        <f>IF(N495="snížená",J495,0)</f>
        <v>0</v>
      </c>
      <c r="BG495" s="205">
        <f>IF(N495="zákl. přenesená",J495,0)</f>
        <v>0</v>
      </c>
      <c r="BH495" s="205">
        <f>IF(N495="sníž. přenesená",J495,0)</f>
        <v>0</v>
      </c>
      <c r="BI495" s="205">
        <f>IF(N495="nulová",J495,0)</f>
        <v>0</v>
      </c>
      <c r="BJ495" s="17" t="s">
        <v>160</v>
      </c>
      <c r="BK495" s="205">
        <f>ROUND(I495*H495,2)</f>
        <v>0</v>
      </c>
      <c r="BL495" s="17" t="s">
        <v>257</v>
      </c>
      <c r="BM495" s="204" t="s">
        <v>1012</v>
      </c>
    </row>
    <row r="496" spans="2:65" s="12" customFormat="1" ht="11.25">
      <c r="B496" s="206"/>
      <c r="C496" s="207"/>
      <c r="D496" s="208" t="s">
        <v>162</v>
      </c>
      <c r="E496" s="209" t="s">
        <v>1</v>
      </c>
      <c r="F496" s="210" t="s">
        <v>1013</v>
      </c>
      <c r="G496" s="207"/>
      <c r="H496" s="211">
        <v>11.14</v>
      </c>
      <c r="I496" s="212"/>
      <c r="J496" s="207"/>
      <c r="K496" s="207"/>
      <c r="L496" s="213"/>
      <c r="M496" s="214"/>
      <c r="N496" s="215"/>
      <c r="O496" s="215"/>
      <c r="P496" s="215"/>
      <c r="Q496" s="215"/>
      <c r="R496" s="215"/>
      <c r="S496" s="215"/>
      <c r="T496" s="216"/>
      <c r="AT496" s="217" t="s">
        <v>162</v>
      </c>
      <c r="AU496" s="217" t="s">
        <v>160</v>
      </c>
      <c r="AV496" s="12" t="s">
        <v>160</v>
      </c>
      <c r="AW496" s="12" t="s">
        <v>35</v>
      </c>
      <c r="AX496" s="12" t="s">
        <v>86</v>
      </c>
      <c r="AY496" s="217" t="s">
        <v>152</v>
      </c>
    </row>
    <row r="497" spans="2:65" s="1" customFormat="1" ht="24" customHeight="1">
      <c r="B497" s="35"/>
      <c r="C497" s="193" t="s">
        <v>1014</v>
      </c>
      <c r="D497" s="193" t="s">
        <v>155</v>
      </c>
      <c r="E497" s="194" t="s">
        <v>1015</v>
      </c>
      <c r="F497" s="195" t="s">
        <v>1016</v>
      </c>
      <c r="G497" s="196" t="s">
        <v>172</v>
      </c>
      <c r="H497" s="197">
        <v>240</v>
      </c>
      <c r="I497" s="198"/>
      <c r="J497" s="199">
        <f>ROUND(I497*H497,2)</f>
        <v>0</v>
      </c>
      <c r="K497" s="195" t="s">
        <v>167</v>
      </c>
      <c r="L497" s="39"/>
      <c r="M497" s="200" t="s">
        <v>1</v>
      </c>
      <c r="N497" s="201" t="s">
        <v>44</v>
      </c>
      <c r="O497" s="67"/>
      <c r="P497" s="202">
        <f>O497*H497</f>
        <v>0</v>
      </c>
      <c r="Q497" s="202">
        <v>3.7000000000000002E-3</v>
      </c>
      <c r="R497" s="202">
        <f>Q497*H497</f>
        <v>0.88800000000000001</v>
      </c>
      <c r="S497" s="202">
        <v>0</v>
      </c>
      <c r="T497" s="203">
        <f>S497*H497</f>
        <v>0</v>
      </c>
      <c r="AR497" s="204" t="s">
        <v>257</v>
      </c>
      <c r="AT497" s="204" t="s">
        <v>155</v>
      </c>
      <c r="AU497" s="204" t="s">
        <v>160</v>
      </c>
      <c r="AY497" s="17" t="s">
        <v>152</v>
      </c>
      <c r="BE497" s="205">
        <f>IF(N497="základní",J497,0)</f>
        <v>0</v>
      </c>
      <c r="BF497" s="205">
        <f>IF(N497="snížená",J497,0)</f>
        <v>0</v>
      </c>
      <c r="BG497" s="205">
        <f>IF(N497="zákl. přenesená",J497,0)</f>
        <v>0</v>
      </c>
      <c r="BH497" s="205">
        <f>IF(N497="sníž. přenesená",J497,0)</f>
        <v>0</v>
      </c>
      <c r="BI497" s="205">
        <f>IF(N497="nulová",J497,0)</f>
        <v>0</v>
      </c>
      <c r="BJ497" s="17" t="s">
        <v>160</v>
      </c>
      <c r="BK497" s="205">
        <f>ROUND(I497*H497,2)</f>
        <v>0</v>
      </c>
      <c r="BL497" s="17" t="s">
        <v>257</v>
      </c>
      <c r="BM497" s="204" t="s">
        <v>1017</v>
      </c>
    </row>
    <row r="498" spans="2:65" s="12" customFormat="1" ht="11.25">
      <c r="B498" s="206"/>
      <c r="C498" s="207"/>
      <c r="D498" s="208" t="s">
        <v>162</v>
      </c>
      <c r="E498" s="209" t="s">
        <v>1</v>
      </c>
      <c r="F498" s="210" t="s">
        <v>1018</v>
      </c>
      <c r="G498" s="207"/>
      <c r="H498" s="211">
        <v>150.88</v>
      </c>
      <c r="I498" s="212"/>
      <c r="J498" s="207"/>
      <c r="K498" s="207"/>
      <c r="L498" s="213"/>
      <c r="M498" s="214"/>
      <c r="N498" s="215"/>
      <c r="O498" s="215"/>
      <c r="P498" s="215"/>
      <c r="Q498" s="215"/>
      <c r="R498" s="215"/>
      <c r="S498" s="215"/>
      <c r="T498" s="216"/>
      <c r="AT498" s="217" t="s">
        <v>162</v>
      </c>
      <c r="AU498" s="217" t="s">
        <v>160</v>
      </c>
      <c r="AV498" s="12" t="s">
        <v>160</v>
      </c>
      <c r="AW498" s="12" t="s">
        <v>35</v>
      </c>
      <c r="AX498" s="12" t="s">
        <v>78</v>
      </c>
      <c r="AY498" s="217" t="s">
        <v>152</v>
      </c>
    </row>
    <row r="499" spans="2:65" s="12" customFormat="1" ht="11.25">
      <c r="B499" s="206"/>
      <c r="C499" s="207"/>
      <c r="D499" s="208" t="s">
        <v>162</v>
      </c>
      <c r="E499" s="209" t="s">
        <v>1</v>
      </c>
      <c r="F499" s="210" t="s">
        <v>1019</v>
      </c>
      <c r="G499" s="207"/>
      <c r="H499" s="211">
        <v>89.12</v>
      </c>
      <c r="I499" s="212"/>
      <c r="J499" s="207"/>
      <c r="K499" s="207"/>
      <c r="L499" s="213"/>
      <c r="M499" s="214"/>
      <c r="N499" s="215"/>
      <c r="O499" s="215"/>
      <c r="P499" s="215"/>
      <c r="Q499" s="215"/>
      <c r="R499" s="215"/>
      <c r="S499" s="215"/>
      <c r="T499" s="216"/>
      <c r="AT499" s="217" t="s">
        <v>162</v>
      </c>
      <c r="AU499" s="217" t="s">
        <v>160</v>
      </c>
      <c r="AV499" s="12" t="s">
        <v>160</v>
      </c>
      <c r="AW499" s="12" t="s">
        <v>35</v>
      </c>
      <c r="AX499" s="12" t="s">
        <v>78</v>
      </c>
      <c r="AY499" s="217" t="s">
        <v>152</v>
      </c>
    </row>
    <row r="500" spans="2:65" s="13" customFormat="1" ht="11.25">
      <c r="B500" s="218"/>
      <c r="C500" s="219"/>
      <c r="D500" s="208" t="s">
        <v>162</v>
      </c>
      <c r="E500" s="220" t="s">
        <v>1</v>
      </c>
      <c r="F500" s="221" t="s">
        <v>191</v>
      </c>
      <c r="G500" s="219"/>
      <c r="H500" s="222">
        <v>240</v>
      </c>
      <c r="I500" s="223"/>
      <c r="J500" s="219"/>
      <c r="K500" s="219"/>
      <c r="L500" s="224"/>
      <c r="M500" s="225"/>
      <c r="N500" s="226"/>
      <c r="O500" s="226"/>
      <c r="P500" s="226"/>
      <c r="Q500" s="226"/>
      <c r="R500" s="226"/>
      <c r="S500" s="226"/>
      <c r="T500" s="227"/>
      <c r="AT500" s="228" t="s">
        <v>162</v>
      </c>
      <c r="AU500" s="228" t="s">
        <v>160</v>
      </c>
      <c r="AV500" s="13" t="s">
        <v>159</v>
      </c>
      <c r="AW500" s="13" t="s">
        <v>35</v>
      </c>
      <c r="AX500" s="13" t="s">
        <v>86</v>
      </c>
      <c r="AY500" s="228" t="s">
        <v>152</v>
      </c>
    </row>
    <row r="501" spans="2:65" s="1" customFormat="1" ht="24" customHeight="1">
      <c r="B501" s="35"/>
      <c r="C501" s="193" t="s">
        <v>1020</v>
      </c>
      <c r="D501" s="193" t="s">
        <v>155</v>
      </c>
      <c r="E501" s="194" t="s">
        <v>1021</v>
      </c>
      <c r="F501" s="195" t="s">
        <v>1022</v>
      </c>
      <c r="G501" s="196" t="s">
        <v>480</v>
      </c>
      <c r="H501" s="260"/>
      <c r="I501" s="198"/>
      <c r="J501" s="199">
        <f>ROUND(I501*H501,2)</f>
        <v>0</v>
      </c>
      <c r="K501" s="195" t="s">
        <v>167</v>
      </c>
      <c r="L501" s="39"/>
      <c r="M501" s="200" t="s">
        <v>1</v>
      </c>
      <c r="N501" s="201" t="s">
        <v>44</v>
      </c>
      <c r="O501" s="67"/>
      <c r="P501" s="202">
        <f>O501*H501</f>
        <v>0</v>
      </c>
      <c r="Q501" s="202">
        <v>0</v>
      </c>
      <c r="R501" s="202">
        <f>Q501*H501</f>
        <v>0</v>
      </c>
      <c r="S501" s="202">
        <v>0</v>
      </c>
      <c r="T501" s="203">
        <f>S501*H501</f>
        <v>0</v>
      </c>
      <c r="AR501" s="204" t="s">
        <v>257</v>
      </c>
      <c r="AT501" s="204" t="s">
        <v>155</v>
      </c>
      <c r="AU501" s="204" t="s">
        <v>160</v>
      </c>
      <c r="AY501" s="17" t="s">
        <v>152</v>
      </c>
      <c r="BE501" s="205">
        <f>IF(N501="základní",J501,0)</f>
        <v>0</v>
      </c>
      <c r="BF501" s="205">
        <f>IF(N501="snížená",J501,0)</f>
        <v>0</v>
      </c>
      <c r="BG501" s="205">
        <f>IF(N501="zákl. přenesená",J501,0)</f>
        <v>0</v>
      </c>
      <c r="BH501" s="205">
        <f>IF(N501="sníž. přenesená",J501,0)</f>
        <v>0</v>
      </c>
      <c r="BI501" s="205">
        <f>IF(N501="nulová",J501,0)</f>
        <v>0</v>
      </c>
      <c r="BJ501" s="17" t="s">
        <v>160</v>
      </c>
      <c r="BK501" s="205">
        <f>ROUND(I501*H501,2)</f>
        <v>0</v>
      </c>
      <c r="BL501" s="17" t="s">
        <v>257</v>
      </c>
      <c r="BM501" s="204" t="s">
        <v>1023</v>
      </c>
    </row>
    <row r="502" spans="2:65" s="11" customFormat="1" ht="22.9" customHeight="1">
      <c r="B502" s="177"/>
      <c r="C502" s="178"/>
      <c r="D502" s="179" t="s">
        <v>77</v>
      </c>
      <c r="E502" s="191" t="s">
        <v>1024</v>
      </c>
      <c r="F502" s="191" t="s">
        <v>1025</v>
      </c>
      <c r="G502" s="178"/>
      <c r="H502" s="178"/>
      <c r="I502" s="181"/>
      <c r="J502" s="192">
        <f>BK502</f>
        <v>0</v>
      </c>
      <c r="K502" s="178"/>
      <c r="L502" s="183"/>
      <c r="M502" s="184"/>
      <c r="N502" s="185"/>
      <c r="O502" s="185"/>
      <c r="P502" s="186">
        <f>P503</f>
        <v>0</v>
      </c>
      <c r="Q502" s="185"/>
      <c r="R502" s="186">
        <f>R503</f>
        <v>0</v>
      </c>
      <c r="S502" s="185"/>
      <c r="T502" s="187">
        <f>T503</f>
        <v>1.0840000000000001E-2</v>
      </c>
      <c r="AR502" s="188" t="s">
        <v>160</v>
      </c>
      <c r="AT502" s="189" t="s">
        <v>77</v>
      </c>
      <c r="AU502" s="189" t="s">
        <v>86</v>
      </c>
      <c r="AY502" s="188" t="s">
        <v>152</v>
      </c>
      <c r="BK502" s="190">
        <f>BK503</f>
        <v>0</v>
      </c>
    </row>
    <row r="503" spans="2:65" s="1" customFormat="1" ht="24" customHeight="1">
      <c r="B503" s="35"/>
      <c r="C503" s="193" t="s">
        <v>1026</v>
      </c>
      <c r="D503" s="193" t="s">
        <v>155</v>
      </c>
      <c r="E503" s="194" t="s">
        <v>1027</v>
      </c>
      <c r="F503" s="195" t="s">
        <v>1028</v>
      </c>
      <c r="G503" s="196" t="s">
        <v>251</v>
      </c>
      <c r="H503" s="197">
        <v>4</v>
      </c>
      <c r="I503" s="198"/>
      <c r="J503" s="199">
        <f>ROUND(I503*H503,2)</f>
        <v>0</v>
      </c>
      <c r="K503" s="195" t="s">
        <v>1</v>
      </c>
      <c r="L503" s="39"/>
      <c r="M503" s="200" t="s">
        <v>1</v>
      </c>
      <c r="N503" s="201" t="s">
        <v>44</v>
      </c>
      <c r="O503" s="67"/>
      <c r="P503" s="202">
        <f>O503*H503</f>
        <v>0</v>
      </c>
      <c r="Q503" s="202">
        <v>0</v>
      </c>
      <c r="R503" s="202">
        <f>Q503*H503</f>
        <v>0</v>
      </c>
      <c r="S503" s="202">
        <v>2.7100000000000002E-3</v>
      </c>
      <c r="T503" s="203">
        <f>S503*H503</f>
        <v>1.0840000000000001E-2</v>
      </c>
      <c r="AR503" s="204" t="s">
        <v>257</v>
      </c>
      <c r="AT503" s="204" t="s">
        <v>155</v>
      </c>
      <c r="AU503" s="204" t="s">
        <v>160</v>
      </c>
      <c r="AY503" s="17" t="s">
        <v>152</v>
      </c>
      <c r="BE503" s="205">
        <f>IF(N503="základní",J503,0)</f>
        <v>0</v>
      </c>
      <c r="BF503" s="205">
        <f>IF(N503="snížená",J503,0)</f>
        <v>0</v>
      </c>
      <c r="BG503" s="205">
        <f>IF(N503="zákl. přenesená",J503,0)</f>
        <v>0</v>
      </c>
      <c r="BH503" s="205">
        <f>IF(N503="sníž. přenesená",J503,0)</f>
        <v>0</v>
      </c>
      <c r="BI503" s="205">
        <f>IF(N503="nulová",J503,0)</f>
        <v>0</v>
      </c>
      <c r="BJ503" s="17" t="s">
        <v>160</v>
      </c>
      <c r="BK503" s="205">
        <f>ROUND(I503*H503,2)</f>
        <v>0</v>
      </c>
      <c r="BL503" s="17" t="s">
        <v>257</v>
      </c>
      <c r="BM503" s="204" t="s">
        <v>1029</v>
      </c>
    </row>
    <row r="504" spans="2:65" s="11" customFormat="1" ht="22.9" customHeight="1">
      <c r="B504" s="177"/>
      <c r="C504" s="178"/>
      <c r="D504" s="179" t="s">
        <v>77</v>
      </c>
      <c r="E504" s="191" t="s">
        <v>1030</v>
      </c>
      <c r="F504" s="191" t="s">
        <v>1031</v>
      </c>
      <c r="G504" s="178"/>
      <c r="H504" s="178"/>
      <c r="I504" s="181"/>
      <c r="J504" s="192">
        <f>BK504</f>
        <v>0</v>
      </c>
      <c r="K504" s="178"/>
      <c r="L504" s="183"/>
      <c r="M504" s="184"/>
      <c r="N504" s="185"/>
      <c r="O504" s="185"/>
      <c r="P504" s="186">
        <f>SUM(P505:P520)</f>
        <v>0</v>
      </c>
      <c r="Q504" s="185"/>
      <c r="R504" s="186">
        <f>SUM(R505:R520)</f>
        <v>4.052E-2</v>
      </c>
      <c r="S504" s="185"/>
      <c r="T504" s="187">
        <f>SUM(T505:T520)</f>
        <v>0.39113249999999999</v>
      </c>
      <c r="AR504" s="188" t="s">
        <v>160</v>
      </c>
      <c r="AT504" s="189" t="s">
        <v>77</v>
      </c>
      <c r="AU504" s="189" t="s">
        <v>86</v>
      </c>
      <c r="AY504" s="188" t="s">
        <v>152</v>
      </c>
      <c r="BK504" s="190">
        <f>SUM(BK505:BK520)</f>
        <v>0</v>
      </c>
    </row>
    <row r="505" spans="2:65" s="1" customFormat="1" ht="16.5" customHeight="1">
      <c r="B505" s="35"/>
      <c r="C505" s="193" t="s">
        <v>1032</v>
      </c>
      <c r="D505" s="193" t="s">
        <v>155</v>
      </c>
      <c r="E505" s="194" t="s">
        <v>1033</v>
      </c>
      <c r="F505" s="195" t="s">
        <v>1034</v>
      </c>
      <c r="G505" s="196" t="s">
        <v>251</v>
      </c>
      <c r="H505" s="197">
        <v>4.75</v>
      </c>
      <c r="I505" s="198"/>
      <c r="J505" s="199">
        <f>ROUND(I505*H505,2)</f>
        <v>0</v>
      </c>
      <c r="K505" s="195" t="s">
        <v>167</v>
      </c>
      <c r="L505" s="39"/>
      <c r="M505" s="200" t="s">
        <v>1</v>
      </c>
      <c r="N505" s="201" t="s">
        <v>44</v>
      </c>
      <c r="O505" s="67"/>
      <c r="P505" s="202">
        <f>O505*H505</f>
        <v>0</v>
      </c>
      <c r="Q505" s="202">
        <v>0</v>
      </c>
      <c r="R505" s="202">
        <f>Q505*H505</f>
        <v>0</v>
      </c>
      <c r="S505" s="202">
        <v>1.2070000000000001E-2</v>
      </c>
      <c r="T505" s="203">
        <f>S505*H505</f>
        <v>5.7332500000000002E-2</v>
      </c>
      <c r="AR505" s="204" t="s">
        <v>257</v>
      </c>
      <c r="AT505" s="204" t="s">
        <v>155</v>
      </c>
      <c r="AU505" s="204" t="s">
        <v>160</v>
      </c>
      <c r="AY505" s="17" t="s">
        <v>152</v>
      </c>
      <c r="BE505" s="205">
        <f>IF(N505="základní",J505,0)</f>
        <v>0</v>
      </c>
      <c r="BF505" s="205">
        <f>IF(N505="snížená",J505,0)</f>
        <v>0</v>
      </c>
      <c r="BG505" s="205">
        <f>IF(N505="zákl. přenesená",J505,0)</f>
        <v>0</v>
      </c>
      <c r="BH505" s="205">
        <f>IF(N505="sníž. přenesená",J505,0)</f>
        <v>0</v>
      </c>
      <c r="BI505" s="205">
        <f>IF(N505="nulová",J505,0)</f>
        <v>0</v>
      </c>
      <c r="BJ505" s="17" t="s">
        <v>160</v>
      </c>
      <c r="BK505" s="205">
        <f>ROUND(I505*H505,2)</f>
        <v>0</v>
      </c>
      <c r="BL505" s="17" t="s">
        <v>257</v>
      </c>
      <c r="BM505" s="204" t="s">
        <v>1035</v>
      </c>
    </row>
    <row r="506" spans="2:65" s="12" customFormat="1" ht="11.25">
      <c r="B506" s="206"/>
      <c r="C506" s="207"/>
      <c r="D506" s="208" t="s">
        <v>162</v>
      </c>
      <c r="E506" s="209" t="s">
        <v>1</v>
      </c>
      <c r="F506" s="210" t="s">
        <v>1036</v>
      </c>
      <c r="G506" s="207"/>
      <c r="H506" s="211">
        <v>4.75</v>
      </c>
      <c r="I506" s="212"/>
      <c r="J506" s="207"/>
      <c r="K506" s="207"/>
      <c r="L506" s="213"/>
      <c r="M506" s="214"/>
      <c r="N506" s="215"/>
      <c r="O506" s="215"/>
      <c r="P506" s="215"/>
      <c r="Q506" s="215"/>
      <c r="R506" s="215"/>
      <c r="S506" s="215"/>
      <c r="T506" s="216"/>
      <c r="AT506" s="217" t="s">
        <v>162</v>
      </c>
      <c r="AU506" s="217" t="s">
        <v>160</v>
      </c>
      <c r="AV506" s="12" t="s">
        <v>160</v>
      </c>
      <c r="AW506" s="12" t="s">
        <v>35</v>
      </c>
      <c r="AX506" s="12" t="s">
        <v>86</v>
      </c>
      <c r="AY506" s="217" t="s">
        <v>152</v>
      </c>
    </row>
    <row r="507" spans="2:65" s="1" customFormat="1" ht="16.5" customHeight="1">
      <c r="B507" s="35"/>
      <c r="C507" s="193" t="s">
        <v>1037</v>
      </c>
      <c r="D507" s="193" t="s">
        <v>155</v>
      </c>
      <c r="E507" s="194" t="s">
        <v>1038</v>
      </c>
      <c r="F507" s="195" t="s">
        <v>1039</v>
      </c>
      <c r="G507" s="196" t="s">
        <v>158</v>
      </c>
      <c r="H507" s="197">
        <v>1</v>
      </c>
      <c r="I507" s="198"/>
      <c r="J507" s="199">
        <f t="shared" ref="J507:J520" si="70">ROUND(I507*H507,2)</f>
        <v>0</v>
      </c>
      <c r="K507" s="195" t="s">
        <v>167</v>
      </c>
      <c r="L507" s="39"/>
      <c r="M507" s="200" t="s">
        <v>1</v>
      </c>
      <c r="N507" s="201" t="s">
        <v>44</v>
      </c>
      <c r="O507" s="67"/>
      <c r="P507" s="202">
        <f t="shared" ref="P507:P520" si="71">O507*H507</f>
        <v>0</v>
      </c>
      <c r="Q507" s="202">
        <v>0</v>
      </c>
      <c r="R507" s="202">
        <f t="shared" ref="R507:R520" si="72">Q507*H507</f>
        <v>0</v>
      </c>
      <c r="S507" s="202">
        <v>1.8E-3</v>
      </c>
      <c r="T507" s="203">
        <f t="shared" ref="T507:T520" si="73">S507*H507</f>
        <v>1.8E-3</v>
      </c>
      <c r="AR507" s="204" t="s">
        <v>257</v>
      </c>
      <c r="AT507" s="204" t="s">
        <v>155</v>
      </c>
      <c r="AU507" s="204" t="s">
        <v>160</v>
      </c>
      <c r="AY507" s="17" t="s">
        <v>152</v>
      </c>
      <c r="BE507" s="205">
        <f t="shared" ref="BE507:BE520" si="74">IF(N507="základní",J507,0)</f>
        <v>0</v>
      </c>
      <c r="BF507" s="205">
        <f t="shared" ref="BF507:BF520" si="75">IF(N507="snížená",J507,0)</f>
        <v>0</v>
      </c>
      <c r="BG507" s="205">
        <f t="shared" ref="BG507:BG520" si="76">IF(N507="zákl. přenesená",J507,0)</f>
        <v>0</v>
      </c>
      <c r="BH507" s="205">
        <f t="shared" ref="BH507:BH520" si="77">IF(N507="sníž. přenesená",J507,0)</f>
        <v>0</v>
      </c>
      <c r="BI507" s="205">
        <f t="shared" ref="BI507:BI520" si="78">IF(N507="nulová",J507,0)</f>
        <v>0</v>
      </c>
      <c r="BJ507" s="17" t="s">
        <v>160</v>
      </c>
      <c r="BK507" s="205">
        <f t="shared" ref="BK507:BK520" si="79">ROUND(I507*H507,2)</f>
        <v>0</v>
      </c>
      <c r="BL507" s="17" t="s">
        <v>257</v>
      </c>
      <c r="BM507" s="204" t="s">
        <v>1040</v>
      </c>
    </row>
    <row r="508" spans="2:65" s="1" customFormat="1" ht="24" customHeight="1">
      <c r="B508" s="35"/>
      <c r="C508" s="193" t="s">
        <v>1041</v>
      </c>
      <c r="D508" s="193" t="s">
        <v>155</v>
      </c>
      <c r="E508" s="194" t="s">
        <v>1042</v>
      </c>
      <c r="F508" s="195" t="s">
        <v>1043</v>
      </c>
      <c r="G508" s="196" t="s">
        <v>327</v>
      </c>
      <c r="H508" s="197">
        <v>1</v>
      </c>
      <c r="I508" s="198"/>
      <c r="J508" s="199">
        <f t="shared" si="70"/>
        <v>0</v>
      </c>
      <c r="K508" s="195" t="s">
        <v>1</v>
      </c>
      <c r="L508" s="39"/>
      <c r="M508" s="200" t="s">
        <v>1</v>
      </c>
      <c r="N508" s="201" t="s">
        <v>44</v>
      </c>
      <c r="O508" s="67"/>
      <c r="P508" s="202">
        <f t="shared" si="71"/>
        <v>0</v>
      </c>
      <c r="Q508" s="202">
        <v>0</v>
      </c>
      <c r="R508" s="202">
        <f t="shared" si="72"/>
        <v>0</v>
      </c>
      <c r="S508" s="202">
        <v>0</v>
      </c>
      <c r="T508" s="203">
        <f t="shared" si="73"/>
        <v>0</v>
      </c>
      <c r="AR508" s="204" t="s">
        <v>257</v>
      </c>
      <c r="AT508" s="204" t="s">
        <v>155</v>
      </c>
      <c r="AU508" s="204" t="s">
        <v>160</v>
      </c>
      <c r="AY508" s="17" t="s">
        <v>152</v>
      </c>
      <c r="BE508" s="205">
        <f t="shared" si="74"/>
        <v>0</v>
      </c>
      <c r="BF508" s="205">
        <f t="shared" si="75"/>
        <v>0</v>
      </c>
      <c r="BG508" s="205">
        <f t="shared" si="76"/>
        <v>0</v>
      </c>
      <c r="BH508" s="205">
        <f t="shared" si="77"/>
        <v>0</v>
      </c>
      <c r="BI508" s="205">
        <f t="shared" si="78"/>
        <v>0</v>
      </c>
      <c r="BJ508" s="17" t="s">
        <v>160</v>
      </c>
      <c r="BK508" s="205">
        <f t="shared" si="79"/>
        <v>0</v>
      </c>
      <c r="BL508" s="17" t="s">
        <v>257</v>
      </c>
      <c r="BM508" s="204" t="s">
        <v>1044</v>
      </c>
    </row>
    <row r="509" spans="2:65" s="1" customFormat="1" ht="48" customHeight="1">
      <c r="B509" s="35"/>
      <c r="C509" s="193" t="s">
        <v>1045</v>
      </c>
      <c r="D509" s="193" t="s">
        <v>155</v>
      </c>
      <c r="E509" s="194" t="s">
        <v>1046</v>
      </c>
      <c r="F509" s="195" t="s">
        <v>1047</v>
      </c>
      <c r="G509" s="196" t="s">
        <v>158</v>
      </c>
      <c r="H509" s="197">
        <v>1</v>
      </c>
      <c r="I509" s="198"/>
      <c r="J509" s="199">
        <f t="shared" si="70"/>
        <v>0</v>
      </c>
      <c r="K509" s="195" t="s">
        <v>1</v>
      </c>
      <c r="L509" s="39"/>
      <c r="M509" s="200" t="s">
        <v>1</v>
      </c>
      <c r="N509" s="201" t="s">
        <v>44</v>
      </c>
      <c r="O509" s="67"/>
      <c r="P509" s="202">
        <f t="shared" si="71"/>
        <v>0</v>
      </c>
      <c r="Q509" s="202">
        <v>0</v>
      </c>
      <c r="R509" s="202">
        <f t="shared" si="72"/>
        <v>0</v>
      </c>
      <c r="S509" s="202">
        <v>0</v>
      </c>
      <c r="T509" s="203">
        <f t="shared" si="73"/>
        <v>0</v>
      </c>
      <c r="AR509" s="204" t="s">
        <v>257</v>
      </c>
      <c r="AT509" s="204" t="s">
        <v>155</v>
      </c>
      <c r="AU509" s="204" t="s">
        <v>160</v>
      </c>
      <c r="AY509" s="17" t="s">
        <v>152</v>
      </c>
      <c r="BE509" s="205">
        <f t="shared" si="74"/>
        <v>0</v>
      </c>
      <c r="BF509" s="205">
        <f t="shared" si="75"/>
        <v>0</v>
      </c>
      <c r="BG509" s="205">
        <f t="shared" si="76"/>
        <v>0</v>
      </c>
      <c r="BH509" s="205">
        <f t="shared" si="77"/>
        <v>0</v>
      </c>
      <c r="BI509" s="205">
        <f t="shared" si="78"/>
        <v>0</v>
      </c>
      <c r="BJ509" s="17" t="s">
        <v>160</v>
      </c>
      <c r="BK509" s="205">
        <f t="shared" si="79"/>
        <v>0</v>
      </c>
      <c r="BL509" s="17" t="s">
        <v>257</v>
      </c>
      <c r="BM509" s="204" t="s">
        <v>1048</v>
      </c>
    </row>
    <row r="510" spans="2:65" s="1" customFormat="1" ht="36" customHeight="1">
      <c r="B510" s="35"/>
      <c r="C510" s="193" t="s">
        <v>1049</v>
      </c>
      <c r="D510" s="193" t="s">
        <v>155</v>
      </c>
      <c r="E510" s="194" t="s">
        <v>1050</v>
      </c>
      <c r="F510" s="195" t="s">
        <v>1051</v>
      </c>
      <c r="G510" s="196" t="s">
        <v>158</v>
      </c>
      <c r="H510" s="197">
        <v>1</v>
      </c>
      <c r="I510" s="198"/>
      <c r="J510" s="199">
        <f t="shared" si="70"/>
        <v>0</v>
      </c>
      <c r="K510" s="195" t="s">
        <v>1</v>
      </c>
      <c r="L510" s="39"/>
      <c r="M510" s="200" t="s">
        <v>1</v>
      </c>
      <c r="N510" s="201" t="s">
        <v>44</v>
      </c>
      <c r="O510" s="67"/>
      <c r="P510" s="202">
        <f t="shared" si="71"/>
        <v>0</v>
      </c>
      <c r="Q510" s="202">
        <v>0</v>
      </c>
      <c r="R510" s="202">
        <f t="shared" si="72"/>
        <v>0</v>
      </c>
      <c r="S510" s="202">
        <v>0</v>
      </c>
      <c r="T510" s="203">
        <f t="shared" si="73"/>
        <v>0</v>
      </c>
      <c r="AR510" s="204" t="s">
        <v>257</v>
      </c>
      <c r="AT510" s="204" t="s">
        <v>155</v>
      </c>
      <c r="AU510" s="204" t="s">
        <v>160</v>
      </c>
      <c r="AY510" s="17" t="s">
        <v>152</v>
      </c>
      <c r="BE510" s="205">
        <f t="shared" si="74"/>
        <v>0</v>
      </c>
      <c r="BF510" s="205">
        <f t="shared" si="75"/>
        <v>0</v>
      </c>
      <c r="BG510" s="205">
        <f t="shared" si="76"/>
        <v>0</v>
      </c>
      <c r="BH510" s="205">
        <f t="shared" si="77"/>
        <v>0</v>
      </c>
      <c r="BI510" s="205">
        <f t="shared" si="78"/>
        <v>0</v>
      </c>
      <c r="BJ510" s="17" t="s">
        <v>160</v>
      </c>
      <c r="BK510" s="205">
        <f t="shared" si="79"/>
        <v>0</v>
      </c>
      <c r="BL510" s="17" t="s">
        <v>257</v>
      </c>
      <c r="BM510" s="204" t="s">
        <v>1052</v>
      </c>
    </row>
    <row r="511" spans="2:65" s="1" customFormat="1" ht="24" customHeight="1">
      <c r="B511" s="35"/>
      <c r="C511" s="193" t="s">
        <v>1053</v>
      </c>
      <c r="D511" s="193" t="s">
        <v>155</v>
      </c>
      <c r="E511" s="194" t="s">
        <v>1054</v>
      </c>
      <c r="F511" s="195" t="s">
        <v>1055</v>
      </c>
      <c r="G511" s="196" t="s">
        <v>158</v>
      </c>
      <c r="H511" s="197">
        <v>1</v>
      </c>
      <c r="I511" s="198"/>
      <c r="J511" s="199">
        <f t="shared" si="70"/>
        <v>0</v>
      </c>
      <c r="K511" s="195" t="s">
        <v>167</v>
      </c>
      <c r="L511" s="39"/>
      <c r="M511" s="200" t="s">
        <v>1</v>
      </c>
      <c r="N511" s="201" t="s">
        <v>44</v>
      </c>
      <c r="O511" s="67"/>
      <c r="P511" s="202">
        <f t="shared" si="71"/>
        <v>0</v>
      </c>
      <c r="Q511" s="202">
        <v>0</v>
      </c>
      <c r="R511" s="202">
        <f t="shared" si="72"/>
        <v>0</v>
      </c>
      <c r="S511" s="202">
        <v>0</v>
      </c>
      <c r="T511" s="203">
        <f t="shared" si="73"/>
        <v>0</v>
      </c>
      <c r="AR511" s="204" t="s">
        <v>257</v>
      </c>
      <c r="AT511" s="204" t="s">
        <v>155</v>
      </c>
      <c r="AU511" s="204" t="s">
        <v>160</v>
      </c>
      <c r="AY511" s="17" t="s">
        <v>152</v>
      </c>
      <c r="BE511" s="205">
        <f t="shared" si="74"/>
        <v>0</v>
      </c>
      <c r="BF511" s="205">
        <f t="shared" si="75"/>
        <v>0</v>
      </c>
      <c r="BG511" s="205">
        <f t="shared" si="76"/>
        <v>0</v>
      </c>
      <c r="BH511" s="205">
        <f t="shared" si="77"/>
        <v>0</v>
      </c>
      <c r="BI511" s="205">
        <f t="shared" si="78"/>
        <v>0</v>
      </c>
      <c r="BJ511" s="17" t="s">
        <v>160</v>
      </c>
      <c r="BK511" s="205">
        <f t="shared" si="79"/>
        <v>0</v>
      </c>
      <c r="BL511" s="17" t="s">
        <v>257</v>
      </c>
      <c r="BM511" s="204" t="s">
        <v>1056</v>
      </c>
    </row>
    <row r="512" spans="2:65" s="1" customFormat="1" ht="24" customHeight="1">
      <c r="B512" s="35"/>
      <c r="C512" s="250" t="s">
        <v>1057</v>
      </c>
      <c r="D512" s="250" t="s">
        <v>277</v>
      </c>
      <c r="E512" s="251" t="s">
        <v>1058</v>
      </c>
      <c r="F512" s="252" t="s">
        <v>1059</v>
      </c>
      <c r="G512" s="253" t="s">
        <v>158</v>
      </c>
      <c r="H512" s="254">
        <v>1</v>
      </c>
      <c r="I512" s="255"/>
      <c r="J512" s="256">
        <f t="shared" si="70"/>
        <v>0</v>
      </c>
      <c r="K512" s="252" t="s">
        <v>1</v>
      </c>
      <c r="L512" s="257"/>
      <c r="M512" s="258" t="s">
        <v>1</v>
      </c>
      <c r="N512" s="259" t="s">
        <v>44</v>
      </c>
      <c r="O512" s="67"/>
      <c r="P512" s="202">
        <f t="shared" si="71"/>
        <v>0</v>
      </c>
      <c r="Q512" s="202">
        <v>0.03</v>
      </c>
      <c r="R512" s="202">
        <f t="shared" si="72"/>
        <v>0.03</v>
      </c>
      <c r="S512" s="202">
        <v>0</v>
      </c>
      <c r="T512" s="203">
        <f t="shared" si="73"/>
        <v>0</v>
      </c>
      <c r="AR512" s="204" t="s">
        <v>346</v>
      </c>
      <c r="AT512" s="204" t="s">
        <v>277</v>
      </c>
      <c r="AU512" s="204" t="s">
        <v>160</v>
      </c>
      <c r="AY512" s="17" t="s">
        <v>152</v>
      </c>
      <c r="BE512" s="205">
        <f t="shared" si="74"/>
        <v>0</v>
      </c>
      <c r="BF512" s="205">
        <f t="shared" si="75"/>
        <v>0</v>
      </c>
      <c r="BG512" s="205">
        <f t="shared" si="76"/>
        <v>0</v>
      </c>
      <c r="BH512" s="205">
        <f t="shared" si="77"/>
        <v>0</v>
      </c>
      <c r="BI512" s="205">
        <f t="shared" si="78"/>
        <v>0</v>
      </c>
      <c r="BJ512" s="17" t="s">
        <v>160</v>
      </c>
      <c r="BK512" s="205">
        <f t="shared" si="79"/>
        <v>0</v>
      </c>
      <c r="BL512" s="17" t="s">
        <v>257</v>
      </c>
      <c r="BM512" s="204" t="s">
        <v>1060</v>
      </c>
    </row>
    <row r="513" spans="2:65" s="1" customFormat="1" ht="16.5" customHeight="1">
      <c r="B513" s="35"/>
      <c r="C513" s="193" t="s">
        <v>1061</v>
      </c>
      <c r="D513" s="193" t="s">
        <v>155</v>
      </c>
      <c r="E513" s="194" t="s">
        <v>1062</v>
      </c>
      <c r="F513" s="195" t="s">
        <v>1063</v>
      </c>
      <c r="G513" s="196" t="s">
        <v>158</v>
      </c>
      <c r="H513" s="197">
        <v>1</v>
      </c>
      <c r="I513" s="198"/>
      <c r="J513" s="199">
        <f t="shared" si="70"/>
        <v>0</v>
      </c>
      <c r="K513" s="195" t="s">
        <v>1</v>
      </c>
      <c r="L513" s="39"/>
      <c r="M513" s="200" t="s">
        <v>1</v>
      </c>
      <c r="N513" s="201" t="s">
        <v>44</v>
      </c>
      <c r="O513" s="67"/>
      <c r="P513" s="202">
        <f t="shared" si="71"/>
        <v>0</v>
      </c>
      <c r="Q513" s="202">
        <v>0</v>
      </c>
      <c r="R513" s="202">
        <f t="shared" si="72"/>
        <v>0</v>
      </c>
      <c r="S513" s="202">
        <v>0</v>
      </c>
      <c r="T513" s="203">
        <f t="shared" si="73"/>
        <v>0</v>
      </c>
      <c r="AR513" s="204" t="s">
        <v>257</v>
      </c>
      <c r="AT513" s="204" t="s">
        <v>155</v>
      </c>
      <c r="AU513" s="204" t="s">
        <v>160</v>
      </c>
      <c r="AY513" s="17" t="s">
        <v>152</v>
      </c>
      <c r="BE513" s="205">
        <f t="shared" si="74"/>
        <v>0</v>
      </c>
      <c r="BF513" s="205">
        <f t="shared" si="75"/>
        <v>0</v>
      </c>
      <c r="BG513" s="205">
        <f t="shared" si="76"/>
        <v>0</v>
      </c>
      <c r="BH513" s="205">
        <f t="shared" si="77"/>
        <v>0</v>
      </c>
      <c r="BI513" s="205">
        <f t="shared" si="78"/>
        <v>0</v>
      </c>
      <c r="BJ513" s="17" t="s">
        <v>160</v>
      </c>
      <c r="BK513" s="205">
        <f t="shared" si="79"/>
        <v>0</v>
      </c>
      <c r="BL513" s="17" t="s">
        <v>257</v>
      </c>
      <c r="BM513" s="204" t="s">
        <v>1064</v>
      </c>
    </row>
    <row r="514" spans="2:65" s="1" customFormat="1" ht="24" customHeight="1">
      <c r="B514" s="35"/>
      <c r="C514" s="250" t="s">
        <v>1065</v>
      </c>
      <c r="D514" s="250" t="s">
        <v>277</v>
      </c>
      <c r="E514" s="251" t="s">
        <v>1066</v>
      </c>
      <c r="F514" s="252" t="s">
        <v>1067</v>
      </c>
      <c r="G514" s="253" t="s">
        <v>158</v>
      </c>
      <c r="H514" s="254">
        <v>1</v>
      </c>
      <c r="I514" s="255"/>
      <c r="J514" s="256">
        <f t="shared" si="70"/>
        <v>0</v>
      </c>
      <c r="K514" s="252" t="s">
        <v>1</v>
      </c>
      <c r="L514" s="257"/>
      <c r="M514" s="258" t="s">
        <v>1</v>
      </c>
      <c r="N514" s="259" t="s">
        <v>44</v>
      </c>
      <c r="O514" s="67"/>
      <c r="P514" s="202">
        <f t="shared" si="71"/>
        <v>0</v>
      </c>
      <c r="Q514" s="202">
        <v>6.4000000000000003E-3</v>
      </c>
      <c r="R514" s="202">
        <f t="shared" si="72"/>
        <v>6.4000000000000003E-3</v>
      </c>
      <c r="S514" s="202">
        <v>0</v>
      </c>
      <c r="T514" s="203">
        <f t="shared" si="73"/>
        <v>0</v>
      </c>
      <c r="AR514" s="204" t="s">
        <v>346</v>
      </c>
      <c r="AT514" s="204" t="s">
        <v>277</v>
      </c>
      <c r="AU514" s="204" t="s">
        <v>160</v>
      </c>
      <c r="AY514" s="17" t="s">
        <v>152</v>
      </c>
      <c r="BE514" s="205">
        <f t="shared" si="74"/>
        <v>0</v>
      </c>
      <c r="BF514" s="205">
        <f t="shared" si="75"/>
        <v>0</v>
      </c>
      <c r="BG514" s="205">
        <f t="shared" si="76"/>
        <v>0</v>
      </c>
      <c r="BH514" s="205">
        <f t="shared" si="77"/>
        <v>0</v>
      </c>
      <c r="BI514" s="205">
        <f t="shared" si="78"/>
        <v>0</v>
      </c>
      <c r="BJ514" s="17" t="s">
        <v>160</v>
      </c>
      <c r="BK514" s="205">
        <f t="shared" si="79"/>
        <v>0</v>
      </c>
      <c r="BL514" s="17" t="s">
        <v>257</v>
      </c>
      <c r="BM514" s="204" t="s">
        <v>1068</v>
      </c>
    </row>
    <row r="515" spans="2:65" s="1" customFormat="1" ht="24" customHeight="1">
      <c r="B515" s="35"/>
      <c r="C515" s="193" t="s">
        <v>1069</v>
      </c>
      <c r="D515" s="193" t="s">
        <v>155</v>
      </c>
      <c r="E515" s="194" t="s">
        <v>1070</v>
      </c>
      <c r="F515" s="195" t="s">
        <v>1071</v>
      </c>
      <c r="G515" s="196" t="s">
        <v>158</v>
      </c>
      <c r="H515" s="197">
        <v>1</v>
      </c>
      <c r="I515" s="198"/>
      <c r="J515" s="199">
        <f t="shared" si="70"/>
        <v>0</v>
      </c>
      <c r="K515" s="195" t="s">
        <v>167</v>
      </c>
      <c r="L515" s="39"/>
      <c r="M515" s="200" t="s">
        <v>1</v>
      </c>
      <c r="N515" s="201" t="s">
        <v>44</v>
      </c>
      <c r="O515" s="67"/>
      <c r="P515" s="202">
        <f t="shared" si="71"/>
        <v>0</v>
      </c>
      <c r="Q515" s="202">
        <v>1.3999999999999999E-4</v>
      </c>
      <c r="R515" s="202">
        <f t="shared" si="72"/>
        <v>1.3999999999999999E-4</v>
      </c>
      <c r="S515" s="202">
        <v>0</v>
      </c>
      <c r="T515" s="203">
        <f t="shared" si="73"/>
        <v>0</v>
      </c>
      <c r="AR515" s="204" t="s">
        <v>257</v>
      </c>
      <c r="AT515" s="204" t="s">
        <v>155</v>
      </c>
      <c r="AU515" s="204" t="s">
        <v>160</v>
      </c>
      <c r="AY515" s="17" t="s">
        <v>152</v>
      </c>
      <c r="BE515" s="205">
        <f t="shared" si="74"/>
        <v>0</v>
      </c>
      <c r="BF515" s="205">
        <f t="shared" si="75"/>
        <v>0</v>
      </c>
      <c r="BG515" s="205">
        <f t="shared" si="76"/>
        <v>0</v>
      </c>
      <c r="BH515" s="205">
        <f t="shared" si="77"/>
        <v>0</v>
      </c>
      <c r="BI515" s="205">
        <f t="shared" si="78"/>
        <v>0</v>
      </c>
      <c r="BJ515" s="17" t="s">
        <v>160</v>
      </c>
      <c r="BK515" s="205">
        <f t="shared" si="79"/>
        <v>0</v>
      </c>
      <c r="BL515" s="17" t="s">
        <v>257</v>
      </c>
      <c r="BM515" s="204" t="s">
        <v>1072</v>
      </c>
    </row>
    <row r="516" spans="2:65" s="1" customFormat="1" ht="24" customHeight="1">
      <c r="B516" s="35"/>
      <c r="C516" s="250" t="s">
        <v>1073</v>
      </c>
      <c r="D516" s="250" t="s">
        <v>277</v>
      </c>
      <c r="E516" s="251" t="s">
        <v>1074</v>
      </c>
      <c r="F516" s="252" t="s">
        <v>1075</v>
      </c>
      <c r="G516" s="253" t="s">
        <v>158</v>
      </c>
      <c r="H516" s="254">
        <v>1</v>
      </c>
      <c r="I516" s="255"/>
      <c r="J516" s="256">
        <f t="shared" si="70"/>
        <v>0</v>
      </c>
      <c r="K516" s="252" t="s">
        <v>1</v>
      </c>
      <c r="L516" s="257"/>
      <c r="M516" s="258" t="s">
        <v>1</v>
      </c>
      <c r="N516" s="259" t="s">
        <v>44</v>
      </c>
      <c r="O516" s="67"/>
      <c r="P516" s="202">
        <f t="shared" si="71"/>
        <v>0</v>
      </c>
      <c r="Q516" s="202">
        <v>3.8999999999999998E-3</v>
      </c>
      <c r="R516" s="202">
        <f t="shared" si="72"/>
        <v>3.8999999999999998E-3</v>
      </c>
      <c r="S516" s="202">
        <v>0</v>
      </c>
      <c r="T516" s="203">
        <f t="shared" si="73"/>
        <v>0</v>
      </c>
      <c r="AR516" s="204" t="s">
        <v>346</v>
      </c>
      <c r="AT516" s="204" t="s">
        <v>277</v>
      </c>
      <c r="AU516" s="204" t="s">
        <v>160</v>
      </c>
      <c r="AY516" s="17" t="s">
        <v>152</v>
      </c>
      <c r="BE516" s="205">
        <f t="shared" si="74"/>
        <v>0</v>
      </c>
      <c r="BF516" s="205">
        <f t="shared" si="75"/>
        <v>0</v>
      </c>
      <c r="BG516" s="205">
        <f t="shared" si="76"/>
        <v>0</v>
      </c>
      <c r="BH516" s="205">
        <f t="shared" si="77"/>
        <v>0</v>
      </c>
      <c r="BI516" s="205">
        <f t="shared" si="78"/>
        <v>0</v>
      </c>
      <c r="BJ516" s="17" t="s">
        <v>160</v>
      </c>
      <c r="BK516" s="205">
        <f t="shared" si="79"/>
        <v>0</v>
      </c>
      <c r="BL516" s="17" t="s">
        <v>257</v>
      </c>
      <c r="BM516" s="204" t="s">
        <v>1076</v>
      </c>
    </row>
    <row r="517" spans="2:65" s="1" customFormat="1" ht="24" customHeight="1">
      <c r="B517" s="35"/>
      <c r="C517" s="193" t="s">
        <v>1077</v>
      </c>
      <c r="D517" s="193" t="s">
        <v>155</v>
      </c>
      <c r="E517" s="194" t="s">
        <v>1078</v>
      </c>
      <c r="F517" s="195" t="s">
        <v>1079</v>
      </c>
      <c r="G517" s="196" t="s">
        <v>158</v>
      </c>
      <c r="H517" s="197">
        <v>1</v>
      </c>
      <c r="I517" s="198"/>
      <c r="J517" s="199">
        <f t="shared" si="70"/>
        <v>0</v>
      </c>
      <c r="K517" s="195" t="s">
        <v>167</v>
      </c>
      <c r="L517" s="39"/>
      <c r="M517" s="200" t="s">
        <v>1</v>
      </c>
      <c r="N517" s="201" t="s">
        <v>44</v>
      </c>
      <c r="O517" s="67"/>
      <c r="P517" s="202">
        <f t="shared" si="71"/>
        <v>0</v>
      </c>
      <c r="Q517" s="202">
        <v>8.0000000000000007E-5</v>
      </c>
      <c r="R517" s="202">
        <f t="shared" si="72"/>
        <v>8.0000000000000007E-5</v>
      </c>
      <c r="S517" s="202">
        <v>0</v>
      </c>
      <c r="T517" s="203">
        <f t="shared" si="73"/>
        <v>0</v>
      </c>
      <c r="AR517" s="204" t="s">
        <v>257</v>
      </c>
      <c r="AT517" s="204" t="s">
        <v>155</v>
      </c>
      <c r="AU517" s="204" t="s">
        <v>160</v>
      </c>
      <c r="AY517" s="17" t="s">
        <v>152</v>
      </c>
      <c r="BE517" s="205">
        <f t="shared" si="74"/>
        <v>0</v>
      </c>
      <c r="BF517" s="205">
        <f t="shared" si="75"/>
        <v>0</v>
      </c>
      <c r="BG517" s="205">
        <f t="shared" si="76"/>
        <v>0</v>
      </c>
      <c r="BH517" s="205">
        <f t="shared" si="77"/>
        <v>0</v>
      </c>
      <c r="BI517" s="205">
        <f t="shared" si="78"/>
        <v>0</v>
      </c>
      <c r="BJ517" s="17" t="s">
        <v>160</v>
      </c>
      <c r="BK517" s="205">
        <f t="shared" si="79"/>
        <v>0</v>
      </c>
      <c r="BL517" s="17" t="s">
        <v>257</v>
      </c>
      <c r="BM517" s="204" t="s">
        <v>1080</v>
      </c>
    </row>
    <row r="518" spans="2:65" s="1" customFormat="1" ht="24" customHeight="1">
      <c r="B518" s="35"/>
      <c r="C518" s="193" t="s">
        <v>1081</v>
      </c>
      <c r="D518" s="193" t="s">
        <v>155</v>
      </c>
      <c r="E518" s="194" t="s">
        <v>1082</v>
      </c>
      <c r="F518" s="195" t="s">
        <v>1083</v>
      </c>
      <c r="G518" s="196" t="s">
        <v>158</v>
      </c>
      <c r="H518" s="197">
        <v>1</v>
      </c>
      <c r="I518" s="198"/>
      <c r="J518" s="199">
        <f t="shared" si="70"/>
        <v>0</v>
      </c>
      <c r="K518" s="195" t="s">
        <v>1</v>
      </c>
      <c r="L518" s="39"/>
      <c r="M518" s="200" t="s">
        <v>1</v>
      </c>
      <c r="N518" s="201" t="s">
        <v>44</v>
      </c>
      <c r="O518" s="67"/>
      <c r="P518" s="202">
        <f t="shared" si="71"/>
        <v>0</v>
      </c>
      <c r="Q518" s="202">
        <v>0</v>
      </c>
      <c r="R518" s="202">
        <f t="shared" si="72"/>
        <v>0</v>
      </c>
      <c r="S518" s="202">
        <v>0</v>
      </c>
      <c r="T518" s="203">
        <f t="shared" si="73"/>
        <v>0</v>
      </c>
      <c r="AR518" s="204" t="s">
        <v>257</v>
      </c>
      <c r="AT518" s="204" t="s">
        <v>155</v>
      </c>
      <c r="AU518" s="204" t="s">
        <v>160</v>
      </c>
      <c r="AY518" s="17" t="s">
        <v>152</v>
      </c>
      <c r="BE518" s="205">
        <f t="shared" si="74"/>
        <v>0</v>
      </c>
      <c r="BF518" s="205">
        <f t="shared" si="75"/>
        <v>0</v>
      </c>
      <c r="BG518" s="205">
        <f t="shared" si="76"/>
        <v>0</v>
      </c>
      <c r="BH518" s="205">
        <f t="shared" si="77"/>
        <v>0</v>
      </c>
      <c r="BI518" s="205">
        <f t="shared" si="78"/>
        <v>0</v>
      </c>
      <c r="BJ518" s="17" t="s">
        <v>160</v>
      </c>
      <c r="BK518" s="205">
        <f t="shared" si="79"/>
        <v>0</v>
      </c>
      <c r="BL518" s="17" t="s">
        <v>257</v>
      </c>
      <c r="BM518" s="204" t="s">
        <v>1084</v>
      </c>
    </row>
    <row r="519" spans="2:65" s="1" customFormat="1" ht="36" customHeight="1">
      <c r="B519" s="35"/>
      <c r="C519" s="193" t="s">
        <v>1085</v>
      </c>
      <c r="D519" s="193" t="s">
        <v>155</v>
      </c>
      <c r="E519" s="194" t="s">
        <v>1086</v>
      </c>
      <c r="F519" s="195" t="s">
        <v>1087</v>
      </c>
      <c r="G519" s="196" t="s">
        <v>158</v>
      </c>
      <c r="H519" s="197">
        <v>2</v>
      </c>
      <c r="I519" s="198"/>
      <c r="J519" s="199">
        <f t="shared" si="70"/>
        <v>0</v>
      </c>
      <c r="K519" s="195" t="s">
        <v>167</v>
      </c>
      <c r="L519" s="39"/>
      <c r="M519" s="200" t="s">
        <v>1</v>
      </c>
      <c r="N519" s="201" t="s">
        <v>44</v>
      </c>
      <c r="O519" s="67"/>
      <c r="P519" s="202">
        <f t="shared" si="71"/>
        <v>0</v>
      </c>
      <c r="Q519" s="202">
        <v>0</v>
      </c>
      <c r="R519" s="202">
        <f t="shared" si="72"/>
        <v>0</v>
      </c>
      <c r="S519" s="202">
        <v>0.16600000000000001</v>
      </c>
      <c r="T519" s="203">
        <f t="shared" si="73"/>
        <v>0.33200000000000002</v>
      </c>
      <c r="AR519" s="204" t="s">
        <v>257</v>
      </c>
      <c r="AT519" s="204" t="s">
        <v>155</v>
      </c>
      <c r="AU519" s="204" t="s">
        <v>160</v>
      </c>
      <c r="AY519" s="17" t="s">
        <v>152</v>
      </c>
      <c r="BE519" s="205">
        <f t="shared" si="74"/>
        <v>0</v>
      </c>
      <c r="BF519" s="205">
        <f t="shared" si="75"/>
        <v>0</v>
      </c>
      <c r="BG519" s="205">
        <f t="shared" si="76"/>
        <v>0</v>
      </c>
      <c r="BH519" s="205">
        <f t="shared" si="77"/>
        <v>0</v>
      </c>
      <c r="BI519" s="205">
        <f t="shared" si="78"/>
        <v>0</v>
      </c>
      <c r="BJ519" s="17" t="s">
        <v>160</v>
      </c>
      <c r="BK519" s="205">
        <f t="shared" si="79"/>
        <v>0</v>
      </c>
      <c r="BL519" s="17" t="s">
        <v>257</v>
      </c>
      <c r="BM519" s="204" t="s">
        <v>1088</v>
      </c>
    </row>
    <row r="520" spans="2:65" s="1" customFormat="1" ht="24" customHeight="1">
      <c r="B520" s="35"/>
      <c r="C520" s="193" t="s">
        <v>1089</v>
      </c>
      <c r="D520" s="193" t="s">
        <v>155</v>
      </c>
      <c r="E520" s="194" t="s">
        <v>1090</v>
      </c>
      <c r="F520" s="195" t="s">
        <v>1091</v>
      </c>
      <c r="G520" s="196" t="s">
        <v>480</v>
      </c>
      <c r="H520" s="260"/>
      <c r="I520" s="198"/>
      <c r="J520" s="199">
        <f t="shared" si="70"/>
        <v>0</v>
      </c>
      <c r="K520" s="195" t="s">
        <v>167</v>
      </c>
      <c r="L520" s="39"/>
      <c r="M520" s="200" t="s">
        <v>1</v>
      </c>
      <c r="N520" s="201" t="s">
        <v>44</v>
      </c>
      <c r="O520" s="67"/>
      <c r="P520" s="202">
        <f t="shared" si="71"/>
        <v>0</v>
      </c>
      <c r="Q520" s="202">
        <v>0</v>
      </c>
      <c r="R520" s="202">
        <f t="shared" si="72"/>
        <v>0</v>
      </c>
      <c r="S520" s="202">
        <v>0</v>
      </c>
      <c r="T520" s="203">
        <f t="shared" si="73"/>
        <v>0</v>
      </c>
      <c r="AR520" s="204" t="s">
        <v>257</v>
      </c>
      <c r="AT520" s="204" t="s">
        <v>155</v>
      </c>
      <c r="AU520" s="204" t="s">
        <v>160</v>
      </c>
      <c r="AY520" s="17" t="s">
        <v>152</v>
      </c>
      <c r="BE520" s="205">
        <f t="shared" si="74"/>
        <v>0</v>
      </c>
      <c r="BF520" s="205">
        <f t="shared" si="75"/>
        <v>0</v>
      </c>
      <c r="BG520" s="205">
        <f t="shared" si="76"/>
        <v>0</v>
      </c>
      <c r="BH520" s="205">
        <f t="shared" si="77"/>
        <v>0</v>
      </c>
      <c r="BI520" s="205">
        <f t="shared" si="78"/>
        <v>0</v>
      </c>
      <c r="BJ520" s="17" t="s">
        <v>160</v>
      </c>
      <c r="BK520" s="205">
        <f t="shared" si="79"/>
        <v>0</v>
      </c>
      <c r="BL520" s="17" t="s">
        <v>257</v>
      </c>
      <c r="BM520" s="204" t="s">
        <v>1092</v>
      </c>
    </row>
    <row r="521" spans="2:65" s="11" customFormat="1" ht="22.9" customHeight="1">
      <c r="B521" s="177"/>
      <c r="C521" s="178"/>
      <c r="D521" s="179" t="s">
        <v>77</v>
      </c>
      <c r="E521" s="191" t="s">
        <v>1093</v>
      </c>
      <c r="F521" s="191" t="s">
        <v>1094</v>
      </c>
      <c r="G521" s="178"/>
      <c r="H521" s="178"/>
      <c r="I521" s="181"/>
      <c r="J521" s="192">
        <f>BK521</f>
        <v>0</v>
      </c>
      <c r="K521" s="178"/>
      <c r="L521" s="183"/>
      <c r="M521" s="184"/>
      <c r="N521" s="185"/>
      <c r="O521" s="185"/>
      <c r="P521" s="186">
        <f>SUM(P522:P566)</f>
        <v>0</v>
      </c>
      <c r="Q521" s="185"/>
      <c r="R521" s="186">
        <f>SUM(R522:R566)</f>
        <v>0.22059840000000003</v>
      </c>
      <c r="S521" s="185"/>
      <c r="T521" s="187">
        <f>SUM(T522:T566)</f>
        <v>2.1776000000000004E-2</v>
      </c>
      <c r="AR521" s="188" t="s">
        <v>160</v>
      </c>
      <c r="AT521" s="189" t="s">
        <v>77</v>
      </c>
      <c r="AU521" s="189" t="s">
        <v>86</v>
      </c>
      <c r="AY521" s="188" t="s">
        <v>152</v>
      </c>
      <c r="BK521" s="190">
        <f>SUM(BK522:BK566)</f>
        <v>0</v>
      </c>
    </row>
    <row r="522" spans="2:65" s="1" customFormat="1" ht="24" customHeight="1">
      <c r="B522" s="35"/>
      <c r="C522" s="193" t="s">
        <v>1095</v>
      </c>
      <c r="D522" s="193" t="s">
        <v>155</v>
      </c>
      <c r="E522" s="194" t="s">
        <v>1096</v>
      </c>
      <c r="F522" s="195" t="s">
        <v>1097</v>
      </c>
      <c r="G522" s="196" t="s">
        <v>251</v>
      </c>
      <c r="H522" s="197">
        <v>6.87</v>
      </c>
      <c r="I522" s="198"/>
      <c r="J522" s="199">
        <f>ROUND(I522*H522,2)</f>
        <v>0</v>
      </c>
      <c r="K522" s="195" t="s">
        <v>167</v>
      </c>
      <c r="L522" s="39"/>
      <c r="M522" s="200" t="s">
        <v>1</v>
      </c>
      <c r="N522" s="201" t="s">
        <v>44</v>
      </c>
      <c r="O522" s="67"/>
      <c r="P522" s="202">
        <f>O522*H522</f>
        <v>0</v>
      </c>
      <c r="Q522" s="202">
        <v>6.2E-4</v>
      </c>
      <c r="R522" s="202">
        <f>Q522*H522</f>
        <v>4.2594E-3</v>
      </c>
      <c r="S522" s="202">
        <v>0</v>
      </c>
      <c r="T522" s="203">
        <f>S522*H522</f>
        <v>0</v>
      </c>
      <c r="AR522" s="204" t="s">
        <v>257</v>
      </c>
      <c r="AT522" s="204" t="s">
        <v>155</v>
      </c>
      <c r="AU522" s="204" t="s">
        <v>160</v>
      </c>
      <c r="AY522" s="17" t="s">
        <v>152</v>
      </c>
      <c r="BE522" s="205">
        <f>IF(N522="základní",J522,0)</f>
        <v>0</v>
      </c>
      <c r="BF522" s="205">
        <f>IF(N522="snížená",J522,0)</f>
        <v>0</v>
      </c>
      <c r="BG522" s="205">
        <f>IF(N522="zákl. přenesená",J522,0)</f>
        <v>0</v>
      </c>
      <c r="BH522" s="205">
        <f>IF(N522="sníž. přenesená",J522,0)</f>
        <v>0</v>
      </c>
      <c r="BI522" s="205">
        <f>IF(N522="nulová",J522,0)</f>
        <v>0</v>
      </c>
      <c r="BJ522" s="17" t="s">
        <v>160</v>
      </c>
      <c r="BK522" s="205">
        <f>ROUND(I522*H522,2)</f>
        <v>0</v>
      </c>
      <c r="BL522" s="17" t="s">
        <v>257</v>
      </c>
      <c r="BM522" s="204" t="s">
        <v>1098</v>
      </c>
    </row>
    <row r="523" spans="2:65" s="12" customFormat="1" ht="11.25">
      <c r="B523" s="206"/>
      <c r="C523" s="207"/>
      <c r="D523" s="208" t="s">
        <v>162</v>
      </c>
      <c r="E523" s="209" t="s">
        <v>1</v>
      </c>
      <c r="F523" s="210" t="s">
        <v>1099</v>
      </c>
      <c r="G523" s="207"/>
      <c r="H523" s="211">
        <v>7.89</v>
      </c>
      <c r="I523" s="212"/>
      <c r="J523" s="207"/>
      <c r="K523" s="207"/>
      <c r="L523" s="213"/>
      <c r="M523" s="214"/>
      <c r="N523" s="215"/>
      <c r="O523" s="215"/>
      <c r="P523" s="215"/>
      <c r="Q523" s="215"/>
      <c r="R523" s="215"/>
      <c r="S523" s="215"/>
      <c r="T523" s="216"/>
      <c r="AT523" s="217" t="s">
        <v>162</v>
      </c>
      <c r="AU523" s="217" t="s">
        <v>160</v>
      </c>
      <c r="AV523" s="12" t="s">
        <v>160</v>
      </c>
      <c r="AW523" s="12" t="s">
        <v>35</v>
      </c>
      <c r="AX523" s="12" t="s">
        <v>78</v>
      </c>
      <c r="AY523" s="217" t="s">
        <v>152</v>
      </c>
    </row>
    <row r="524" spans="2:65" s="12" customFormat="1" ht="11.25">
      <c r="B524" s="206"/>
      <c r="C524" s="207"/>
      <c r="D524" s="208" t="s">
        <v>162</v>
      </c>
      <c r="E524" s="209" t="s">
        <v>1</v>
      </c>
      <c r="F524" s="210" t="s">
        <v>1100</v>
      </c>
      <c r="G524" s="207"/>
      <c r="H524" s="211">
        <v>-2.86</v>
      </c>
      <c r="I524" s="212"/>
      <c r="J524" s="207"/>
      <c r="K524" s="207"/>
      <c r="L524" s="213"/>
      <c r="M524" s="214"/>
      <c r="N524" s="215"/>
      <c r="O524" s="215"/>
      <c r="P524" s="215"/>
      <c r="Q524" s="215"/>
      <c r="R524" s="215"/>
      <c r="S524" s="215"/>
      <c r="T524" s="216"/>
      <c r="AT524" s="217" t="s">
        <v>162</v>
      </c>
      <c r="AU524" s="217" t="s">
        <v>160</v>
      </c>
      <c r="AV524" s="12" t="s">
        <v>160</v>
      </c>
      <c r="AW524" s="12" t="s">
        <v>35</v>
      </c>
      <c r="AX524" s="12" t="s">
        <v>78</v>
      </c>
      <c r="AY524" s="217" t="s">
        <v>152</v>
      </c>
    </row>
    <row r="525" spans="2:65" s="15" customFormat="1" ht="11.25">
      <c r="B525" s="239"/>
      <c r="C525" s="240"/>
      <c r="D525" s="208" t="s">
        <v>162</v>
      </c>
      <c r="E525" s="241" t="s">
        <v>1</v>
      </c>
      <c r="F525" s="242" t="s">
        <v>216</v>
      </c>
      <c r="G525" s="240"/>
      <c r="H525" s="243">
        <v>5.0299999999999994</v>
      </c>
      <c r="I525" s="244"/>
      <c r="J525" s="240"/>
      <c r="K525" s="240"/>
      <c r="L525" s="245"/>
      <c r="M525" s="246"/>
      <c r="N525" s="247"/>
      <c r="O525" s="247"/>
      <c r="P525" s="247"/>
      <c r="Q525" s="247"/>
      <c r="R525" s="247"/>
      <c r="S525" s="247"/>
      <c r="T525" s="248"/>
      <c r="AT525" s="249" t="s">
        <v>162</v>
      </c>
      <c r="AU525" s="249" t="s">
        <v>160</v>
      </c>
      <c r="AV525" s="15" t="s">
        <v>153</v>
      </c>
      <c r="AW525" s="15" t="s">
        <v>35</v>
      </c>
      <c r="AX525" s="15" t="s">
        <v>78</v>
      </c>
      <c r="AY525" s="249" t="s">
        <v>152</v>
      </c>
    </row>
    <row r="526" spans="2:65" s="12" customFormat="1" ht="11.25">
      <c r="B526" s="206"/>
      <c r="C526" s="207"/>
      <c r="D526" s="208" t="s">
        <v>162</v>
      </c>
      <c r="E526" s="209" t="s">
        <v>1</v>
      </c>
      <c r="F526" s="210" t="s">
        <v>275</v>
      </c>
      <c r="G526" s="207"/>
      <c r="H526" s="211">
        <v>1.84</v>
      </c>
      <c r="I526" s="212"/>
      <c r="J526" s="207"/>
      <c r="K526" s="207"/>
      <c r="L526" s="213"/>
      <c r="M526" s="214"/>
      <c r="N526" s="215"/>
      <c r="O526" s="215"/>
      <c r="P526" s="215"/>
      <c r="Q526" s="215"/>
      <c r="R526" s="215"/>
      <c r="S526" s="215"/>
      <c r="T526" s="216"/>
      <c r="AT526" s="217" t="s">
        <v>162</v>
      </c>
      <c r="AU526" s="217" t="s">
        <v>160</v>
      </c>
      <c r="AV526" s="12" t="s">
        <v>160</v>
      </c>
      <c r="AW526" s="12" t="s">
        <v>35</v>
      </c>
      <c r="AX526" s="12" t="s">
        <v>78</v>
      </c>
      <c r="AY526" s="217" t="s">
        <v>152</v>
      </c>
    </row>
    <row r="527" spans="2:65" s="13" customFormat="1" ht="11.25">
      <c r="B527" s="218"/>
      <c r="C527" s="219"/>
      <c r="D527" s="208" t="s">
        <v>162</v>
      </c>
      <c r="E527" s="220" t="s">
        <v>1</v>
      </c>
      <c r="F527" s="221" t="s">
        <v>191</v>
      </c>
      <c r="G527" s="219"/>
      <c r="H527" s="222">
        <v>6.8699999999999992</v>
      </c>
      <c r="I527" s="223"/>
      <c r="J527" s="219"/>
      <c r="K527" s="219"/>
      <c r="L527" s="224"/>
      <c r="M527" s="225"/>
      <c r="N527" s="226"/>
      <c r="O527" s="226"/>
      <c r="P527" s="226"/>
      <c r="Q527" s="226"/>
      <c r="R527" s="226"/>
      <c r="S527" s="226"/>
      <c r="T527" s="227"/>
      <c r="AT527" s="228" t="s">
        <v>162</v>
      </c>
      <c r="AU527" s="228" t="s">
        <v>160</v>
      </c>
      <c r="AV527" s="13" t="s">
        <v>159</v>
      </c>
      <c r="AW527" s="13" t="s">
        <v>35</v>
      </c>
      <c r="AX527" s="13" t="s">
        <v>86</v>
      </c>
      <c r="AY527" s="228" t="s">
        <v>152</v>
      </c>
    </row>
    <row r="528" spans="2:65" s="1" customFormat="1" ht="24" customHeight="1">
      <c r="B528" s="35"/>
      <c r="C528" s="250" t="s">
        <v>1101</v>
      </c>
      <c r="D528" s="250" t="s">
        <v>277</v>
      </c>
      <c r="E528" s="251" t="s">
        <v>1102</v>
      </c>
      <c r="F528" s="252" t="s">
        <v>1103</v>
      </c>
      <c r="G528" s="253" t="s">
        <v>172</v>
      </c>
      <c r="H528" s="254">
        <v>0.75600000000000001</v>
      </c>
      <c r="I528" s="255"/>
      <c r="J528" s="256">
        <f>ROUND(I528*H528,2)</f>
        <v>0</v>
      </c>
      <c r="K528" s="252" t="s">
        <v>1</v>
      </c>
      <c r="L528" s="257"/>
      <c r="M528" s="258" t="s">
        <v>1</v>
      </c>
      <c r="N528" s="259" t="s">
        <v>44</v>
      </c>
      <c r="O528" s="67"/>
      <c r="P528" s="202">
        <f>O528*H528</f>
        <v>0</v>
      </c>
      <c r="Q528" s="202">
        <v>1.4200000000000001E-2</v>
      </c>
      <c r="R528" s="202">
        <f>Q528*H528</f>
        <v>1.07352E-2</v>
      </c>
      <c r="S528" s="202">
        <v>0</v>
      </c>
      <c r="T528" s="203">
        <f>S528*H528</f>
        <v>0</v>
      </c>
      <c r="AR528" s="204" t="s">
        <v>346</v>
      </c>
      <c r="AT528" s="204" t="s">
        <v>277</v>
      </c>
      <c r="AU528" s="204" t="s">
        <v>160</v>
      </c>
      <c r="AY528" s="17" t="s">
        <v>152</v>
      </c>
      <c r="BE528" s="205">
        <f>IF(N528="základní",J528,0)</f>
        <v>0</v>
      </c>
      <c r="BF528" s="205">
        <f>IF(N528="snížená",J528,0)</f>
        <v>0</v>
      </c>
      <c r="BG528" s="205">
        <f>IF(N528="zákl. přenesená",J528,0)</f>
        <v>0</v>
      </c>
      <c r="BH528" s="205">
        <f>IF(N528="sníž. přenesená",J528,0)</f>
        <v>0</v>
      </c>
      <c r="BI528" s="205">
        <f>IF(N528="nulová",J528,0)</f>
        <v>0</v>
      </c>
      <c r="BJ528" s="17" t="s">
        <v>160</v>
      </c>
      <c r="BK528" s="205">
        <f>ROUND(I528*H528,2)</f>
        <v>0</v>
      </c>
      <c r="BL528" s="17" t="s">
        <v>257</v>
      </c>
      <c r="BM528" s="204" t="s">
        <v>1104</v>
      </c>
    </row>
    <row r="529" spans="2:65" s="12" customFormat="1" ht="11.25">
      <c r="B529" s="206"/>
      <c r="C529" s="207"/>
      <c r="D529" s="208" t="s">
        <v>162</v>
      </c>
      <c r="E529" s="209" t="s">
        <v>1</v>
      </c>
      <c r="F529" s="210" t="s">
        <v>1105</v>
      </c>
      <c r="G529" s="207"/>
      <c r="H529" s="211">
        <v>0.68700000000000006</v>
      </c>
      <c r="I529" s="212"/>
      <c r="J529" s="207"/>
      <c r="K529" s="207"/>
      <c r="L529" s="213"/>
      <c r="M529" s="214"/>
      <c r="N529" s="215"/>
      <c r="O529" s="215"/>
      <c r="P529" s="215"/>
      <c r="Q529" s="215"/>
      <c r="R529" s="215"/>
      <c r="S529" s="215"/>
      <c r="T529" s="216"/>
      <c r="AT529" s="217" t="s">
        <v>162</v>
      </c>
      <c r="AU529" s="217" t="s">
        <v>160</v>
      </c>
      <c r="AV529" s="12" t="s">
        <v>160</v>
      </c>
      <c r="AW529" s="12" t="s">
        <v>35</v>
      </c>
      <c r="AX529" s="12" t="s">
        <v>86</v>
      </c>
      <c r="AY529" s="217" t="s">
        <v>152</v>
      </c>
    </row>
    <row r="530" spans="2:65" s="12" customFormat="1" ht="11.25">
      <c r="B530" s="206"/>
      <c r="C530" s="207"/>
      <c r="D530" s="208" t="s">
        <v>162</v>
      </c>
      <c r="E530" s="207"/>
      <c r="F530" s="210" t="s">
        <v>1106</v>
      </c>
      <c r="G530" s="207"/>
      <c r="H530" s="211">
        <v>0.75600000000000001</v>
      </c>
      <c r="I530" s="212"/>
      <c r="J530" s="207"/>
      <c r="K530" s="207"/>
      <c r="L530" s="213"/>
      <c r="M530" s="214"/>
      <c r="N530" s="215"/>
      <c r="O530" s="215"/>
      <c r="P530" s="215"/>
      <c r="Q530" s="215"/>
      <c r="R530" s="215"/>
      <c r="S530" s="215"/>
      <c r="T530" s="216"/>
      <c r="AT530" s="217" t="s">
        <v>162</v>
      </c>
      <c r="AU530" s="217" t="s">
        <v>160</v>
      </c>
      <c r="AV530" s="12" t="s">
        <v>160</v>
      </c>
      <c r="AW530" s="12" t="s">
        <v>4</v>
      </c>
      <c r="AX530" s="12" t="s">
        <v>86</v>
      </c>
      <c r="AY530" s="217" t="s">
        <v>152</v>
      </c>
    </row>
    <row r="531" spans="2:65" s="1" customFormat="1" ht="16.5" customHeight="1">
      <c r="B531" s="35"/>
      <c r="C531" s="193" t="s">
        <v>1107</v>
      </c>
      <c r="D531" s="193" t="s">
        <v>155</v>
      </c>
      <c r="E531" s="194" t="s">
        <v>1108</v>
      </c>
      <c r="F531" s="195" t="s">
        <v>1109</v>
      </c>
      <c r="G531" s="196" t="s">
        <v>251</v>
      </c>
      <c r="H531" s="197">
        <v>6.87</v>
      </c>
      <c r="I531" s="198"/>
      <c r="J531" s="199">
        <f>ROUND(I531*H531,2)</f>
        <v>0</v>
      </c>
      <c r="K531" s="195" t="s">
        <v>1</v>
      </c>
      <c r="L531" s="39"/>
      <c r="M531" s="200" t="s">
        <v>1</v>
      </c>
      <c r="N531" s="201" t="s">
        <v>44</v>
      </c>
      <c r="O531" s="67"/>
      <c r="P531" s="202">
        <f>O531*H531</f>
        <v>0</v>
      </c>
      <c r="Q531" s="202">
        <v>0</v>
      </c>
      <c r="R531" s="202">
        <f>Q531*H531</f>
        <v>0</v>
      </c>
      <c r="S531" s="202">
        <v>0</v>
      </c>
      <c r="T531" s="203">
        <f>S531*H531</f>
        <v>0</v>
      </c>
      <c r="AR531" s="204" t="s">
        <v>257</v>
      </c>
      <c r="AT531" s="204" t="s">
        <v>155</v>
      </c>
      <c r="AU531" s="204" t="s">
        <v>160</v>
      </c>
      <c r="AY531" s="17" t="s">
        <v>152</v>
      </c>
      <c r="BE531" s="205">
        <f>IF(N531="základní",J531,0)</f>
        <v>0</v>
      </c>
      <c r="BF531" s="205">
        <f>IF(N531="snížená",J531,0)</f>
        <v>0</v>
      </c>
      <c r="BG531" s="205">
        <f>IF(N531="zákl. přenesená",J531,0)</f>
        <v>0</v>
      </c>
      <c r="BH531" s="205">
        <f>IF(N531="sníž. přenesená",J531,0)</f>
        <v>0</v>
      </c>
      <c r="BI531" s="205">
        <f>IF(N531="nulová",J531,0)</f>
        <v>0</v>
      </c>
      <c r="BJ531" s="17" t="s">
        <v>160</v>
      </c>
      <c r="BK531" s="205">
        <f>ROUND(I531*H531,2)</f>
        <v>0</v>
      </c>
      <c r="BL531" s="17" t="s">
        <v>257</v>
      </c>
      <c r="BM531" s="204" t="s">
        <v>1110</v>
      </c>
    </row>
    <row r="532" spans="2:65" s="12" customFormat="1" ht="11.25">
      <c r="B532" s="206"/>
      <c r="C532" s="207"/>
      <c r="D532" s="208" t="s">
        <v>162</v>
      </c>
      <c r="E532" s="209" t="s">
        <v>1</v>
      </c>
      <c r="F532" s="210" t="s">
        <v>1111</v>
      </c>
      <c r="G532" s="207"/>
      <c r="H532" s="211">
        <v>6.87</v>
      </c>
      <c r="I532" s="212"/>
      <c r="J532" s="207"/>
      <c r="K532" s="207"/>
      <c r="L532" s="213"/>
      <c r="M532" s="214"/>
      <c r="N532" s="215"/>
      <c r="O532" s="215"/>
      <c r="P532" s="215"/>
      <c r="Q532" s="215"/>
      <c r="R532" s="215"/>
      <c r="S532" s="215"/>
      <c r="T532" s="216"/>
      <c r="AT532" s="217" t="s">
        <v>162</v>
      </c>
      <c r="AU532" s="217" t="s">
        <v>160</v>
      </c>
      <c r="AV532" s="12" t="s">
        <v>160</v>
      </c>
      <c r="AW532" s="12" t="s">
        <v>35</v>
      </c>
      <c r="AX532" s="12" t="s">
        <v>86</v>
      </c>
      <c r="AY532" s="217" t="s">
        <v>152</v>
      </c>
    </row>
    <row r="533" spans="2:65" s="1" customFormat="1" ht="16.5" customHeight="1">
      <c r="B533" s="35"/>
      <c r="C533" s="193" t="s">
        <v>1112</v>
      </c>
      <c r="D533" s="193" t="s">
        <v>155</v>
      </c>
      <c r="E533" s="194" t="s">
        <v>1113</v>
      </c>
      <c r="F533" s="195" t="s">
        <v>1114</v>
      </c>
      <c r="G533" s="196" t="s">
        <v>172</v>
      </c>
      <c r="H533" s="197">
        <v>0.8</v>
      </c>
      <c r="I533" s="198"/>
      <c r="J533" s="199">
        <f>ROUND(I533*H533,2)</f>
        <v>0</v>
      </c>
      <c r="K533" s="195" t="s">
        <v>167</v>
      </c>
      <c r="L533" s="39"/>
      <c r="M533" s="200" t="s">
        <v>1</v>
      </c>
      <c r="N533" s="201" t="s">
        <v>44</v>
      </c>
      <c r="O533" s="67"/>
      <c r="P533" s="202">
        <f>O533*H533</f>
        <v>0</v>
      </c>
      <c r="Q533" s="202">
        <v>0</v>
      </c>
      <c r="R533" s="202">
        <f>Q533*H533</f>
        <v>0</v>
      </c>
      <c r="S533" s="202">
        <v>2.7220000000000001E-2</v>
      </c>
      <c r="T533" s="203">
        <f>S533*H533</f>
        <v>2.1776000000000004E-2</v>
      </c>
      <c r="AR533" s="204" t="s">
        <v>257</v>
      </c>
      <c r="AT533" s="204" t="s">
        <v>155</v>
      </c>
      <c r="AU533" s="204" t="s">
        <v>160</v>
      </c>
      <c r="AY533" s="17" t="s">
        <v>152</v>
      </c>
      <c r="BE533" s="205">
        <f>IF(N533="základní",J533,0)</f>
        <v>0</v>
      </c>
      <c r="BF533" s="205">
        <f>IF(N533="snížená",J533,0)</f>
        <v>0</v>
      </c>
      <c r="BG533" s="205">
        <f>IF(N533="zákl. přenesená",J533,0)</f>
        <v>0</v>
      </c>
      <c r="BH533" s="205">
        <f>IF(N533="sníž. přenesená",J533,0)</f>
        <v>0</v>
      </c>
      <c r="BI533" s="205">
        <f>IF(N533="nulová",J533,0)</f>
        <v>0</v>
      </c>
      <c r="BJ533" s="17" t="s">
        <v>160</v>
      </c>
      <c r="BK533" s="205">
        <f>ROUND(I533*H533,2)</f>
        <v>0</v>
      </c>
      <c r="BL533" s="17" t="s">
        <v>257</v>
      </c>
      <c r="BM533" s="204" t="s">
        <v>1115</v>
      </c>
    </row>
    <row r="534" spans="2:65" s="1" customFormat="1" ht="24" customHeight="1">
      <c r="B534" s="35"/>
      <c r="C534" s="193" t="s">
        <v>1116</v>
      </c>
      <c r="D534" s="193" t="s">
        <v>155</v>
      </c>
      <c r="E534" s="194" t="s">
        <v>1117</v>
      </c>
      <c r="F534" s="195" t="s">
        <v>1118</v>
      </c>
      <c r="G534" s="196" t="s">
        <v>172</v>
      </c>
      <c r="H534" s="197">
        <v>2.81</v>
      </c>
      <c r="I534" s="198"/>
      <c r="J534" s="199">
        <f>ROUND(I534*H534,2)</f>
        <v>0</v>
      </c>
      <c r="K534" s="195" t="s">
        <v>167</v>
      </c>
      <c r="L534" s="39"/>
      <c r="M534" s="200" t="s">
        <v>1</v>
      </c>
      <c r="N534" s="201" t="s">
        <v>44</v>
      </c>
      <c r="O534" s="67"/>
      <c r="P534" s="202">
        <f>O534*H534</f>
        <v>0</v>
      </c>
      <c r="Q534" s="202">
        <v>3.6700000000000001E-3</v>
      </c>
      <c r="R534" s="202">
        <f>Q534*H534</f>
        <v>1.0312700000000001E-2</v>
      </c>
      <c r="S534" s="202">
        <v>0</v>
      </c>
      <c r="T534" s="203">
        <f>S534*H534</f>
        <v>0</v>
      </c>
      <c r="AR534" s="204" t="s">
        <v>257</v>
      </c>
      <c r="AT534" s="204" t="s">
        <v>155</v>
      </c>
      <c r="AU534" s="204" t="s">
        <v>160</v>
      </c>
      <c r="AY534" s="17" t="s">
        <v>152</v>
      </c>
      <c r="BE534" s="205">
        <f>IF(N534="základní",J534,0)</f>
        <v>0</v>
      </c>
      <c r="BF534" s="205">
        <f>IF(N534="snížená",J534,0)</f>
        <v>0</v>
      </c>
      <c r="BG534" s="205">
        <f>IF(N534="zákl. přenesená",J534,0)</f>
        <v>0</v>
      </c>
      <c r="BH534" s="205">
        <f>IF(N534="sníž. přenesená",J534,0)</f>
        <v>0</v>
      </c>
      <c r="BI534" s="205">
        <f>IF(N534="nulová",J534,0)</f>
        <v>0</v>
      </c>
      <c r="BJ534" s="17" t="s">
        <v>160</v>
      </c>
      <c r="BK534" s="205">
        <f>ROUND(I534*H534,2)</f>
        <v>0</v>
      </c>
      <c r="BL534" s="17" t="s">
        <v>257</v>
      </c>
      <c r="BM534" s="204" t="s">
        <v>1119</v>
      </c>
    </row>
    <row r="535" spans="2:65" s="12" customFormat="1" ht="11.25">
      <c r="B535" s="206"/>
      <c r="C535" s="207"/>
      <c r="D535" s="208" t="s">
        <v>162</v>
      </c>
      <c r="E535" s="209" t="s">
        <v>1</v>
      </c>
      <c r="F535" s="210" t="s">
        <v>1120</v>
      </c>
      <c r="G535" s="207"/>
      <c r="H535" s="211">
        <v>2.81</v>
      </c>
      <c r="I535" s="212"/>
      <c r="J535" s="207"/>
      <c r="K535" s="207"/>
      <c r="L535" s="213"/>
      <c r="M535" s="214"/>
      <c r="N535" s="215"/>
      <c r="O535" s="215"/>
      <c r="P535" s="215"/>
      <c r="Q535" s="215"/>
      <c r="R535" s="215"/>
      <c r="S535" s="215"/>
      <c r="T535" s="216"/>
      <c r="AT535" s="217" t="s">
        <v>162</v>
      </c>
      <c r="AU535" s="217" t="s">
        <v>160</v>
      </c>
      <c r="AV535" s="12" t="s">
        <v>160</v>
      </c>
      <c r="AW535" s="12" t="s">
        <v>35</v>
      </c>
      <c r="AX535" s="12" t="s">
        <v>86</v>
      </c>
      <c r="AY535" s="217" t="s">
        <v>152</v>
      </c>
    </row>
    <row r="536" spans="2:65" s="1" customFormat="1" ht="36" customHeight="1">
      <c r="B536" s="35"/>
      <c r="C536" s="250" t="s">
        <v>1121</v>
      </c>
      <c r="D536" s="250" t="s">
        <v>277</v>
      </c>
      <c r="E536" s="251" t="s">
        <v>1122</v>
      </c>
      <c r="F536" s="252" t="s">
        <v>1123</v>
      </c>
      <c r="G536" s="253" t="s">
        <v>172</v>
      </c>
      <c r="H536" s="254">
        <v>3.0910000000000002</v>
      </c>
      <c r="I536" s="255"/>
      <c r="J536" s="256">
        <f>ROUND(I536*H536,2)</f>
        <v>0</v>
      </c>
      <c r="K536" s="252" t="s">
        <v>1</v>
      </c>
      <c r="L536" s="257"/>
      <c r="M536" s="258" t="s">
        <v>1</v>
      </c>
      <c r="N536" s="259" t="s">
        <v>44</v>
      </c>
      <c r="O536" s="67"/>
      <c r="P536" s="202">
        <f>O536*H536</f>
        <v>0</v>
      </c>
      <c r="Q536" s="202">
        <v>1.9E-2</v>
      </c>
      <c r="R536" s="202">
        <f>Q536*H536</f>
        <v>5.8729000000000003E-2</v>
      </c>
      <c r="S536" s="202">
        <v>0</v>
      </c>
      <c r="T536" s="203">
        <f>S536*H536</f>
        <v>0</v>
      </c>
      <c r="AR536" s="204" t="s">
        <v>346</v>
      </c>
      <c r="AT536" s="204" t="s">
        <v>277</v>
      </c>
      <c r="AU536" s="204" t="s">
        <v>160</v>
      </c>
      <c r="AY536" s="17" t="s">
        <v>152</v>
      </c>
      <c r="BE536" s="205">
        <f>IF(N536="základní",J536,0)</f>
        <v>0</v>
      </c>
      <c r="BF536" s="205">
        <f>IF(N536="snížená",J536,0)</f>
        <v>0</v>
      </c>
      <c r="BG536" s="205">
        <f>IF(N536="zákl. přenesená",J536,0)</f>
        <v>0</v>
      </c>
      <c r="BH536" s="205">
        <f>IF(N536="sníž. přenesená",J536,0)</f>
        <v>0</v>
      </c>
      <c r="BI536" s="205">
        <f>IF(N536="nulová",J536,0)</f>
        <v>0</v>
      </c>
      <c r="BJ536" s="17" t="s">
        <v>160</v>
      </c>
      <c r="BK536" s="205">
        <f>ROUND(I536*H536,2)</f>
        <v>0</v>
      </c>
      <c r="BL536" s="17" t="s">
        <v>257</v>
      </c>
      <c r="BM536" s="204" t="s">
        <v>1124</v>
      </c>
    </row>
    <row r="537" spans="2:65" s="12" customFormat="1" ht="11.25">
      <c r="B537" s="206"/>
      <c r="C537" s="207"/>
      <c r="D537" s="208" t="s">
        <v>162</v>
      </c>
      <c r="E537" s="207"/>
      <c r="F537" s="210" t="s">
        <v>1125</v>
      </c>
      <c r="G537" s="207"/>
      <c r="H537" s="211">
        <v>3.0910000000000002</v>
      </c>
      <c r="I537" s="212"/>
      <c r="J537" s="207"/>
      <c r="K537" s="207"/>
      <c r="L537" s="213"/>
      <c r="M537" s="214"/>
      <c r="N537" s="215"/>
      <c r="O537" s="215"/>
      <c r="P537" s="215"/>
      <c r="Q537" s="215"/>
      <c r="R537" s="215"/>
      <c r="S537" s="215"/>
      <c r="T537" s="216"/>
      <c r="AT537" s="217" t="s">
        <v>162</v>
      </c>
      <c r="AU537" s="217" t="s">
        <v>160</v>
      </c>
      <c r="AV537" s="12" t="s">
        <v>160</v>
      </c>
      <c r="AW537" s="12" t="s">
        <v>4</v>
      </c>
      <c r="AX537" s="12" t="s">
        <v>86</v>
      </c>
      <c r="AY537" s="217" t="s">
        <v>152</v>
      </c>
    </row>
    <row r="538" spans="2:65" s="1" customFormat="1" ht="24" customHeight="1">
      <c r="B538" s="35"/>
      <c r="C538" s="193" t="s">
        <v>1126</v>
      </c>
      <c r="D538" s="193" t="s">
        <v>155</v>
      </c>
      <c r="E538" s="194" t="s">
        <v>1127</v>
      </c>
      <c r="F538" s="195" t="s">
        <v>1128</v>
      </c>
      <c r="G538" s="196" t="s">
        <v>172</v>
      </c>
      <c r="H538" s="197">
        <v>7.04</v>
      </c>
      <c r="I538" s="198"/>
      <c r="J538" s="199">
        <f>ROUND(I538*H538,2)</f>
        <v>0</v>
      </c>
      <c r="K538" s="195" t="s">
        <v>167</v>
      </c>
      <c r="L538" s="39"/>
      <c r="M538" s="200" t="s">
        <v>1</v>
      </c>
      <c r="N538" s="201" t="s">
        <v>44</v>
      </c>
      <c r="O538" s="67"/>
      <c r="P538" s="202">
        <f>O538*H538</f>
        <v>0</v>
      </c>
      <c r="Q538" s="202">
        <v>3.5000000000000001E-3</v>
      </c>
      <c r="R538" s="202">
        <f>Q538*H538</f>
        <v>2.4640000000000002E-2</v>
      </c>
      <c r="S538" s="202">
        <v>0</v>
      </c>
      <c r="T538" s="203">
        <f>S538*H538</f>
        <v>0</v>
      </c>
      <c r="AR538" s="204" t="s">
        <v>257</v>
      </c>
      <c r="AT538" s="204" t="s">
        <v>155</v>
      </c>
      <c r="AU538" s="204" t="s">
        <v>160</v>
      </c>
      <c r="AY538" s="17" t="s">
        <v>152</v>
      </c>
      <c r="BE538" s="205">
        <f>IF(N538="základní",J538,0)</f>
        <v>0</v>
      </c>
      <c r="BF538" s="205">
        <f>IF(N538="snížená",J538,0)</f>
        <v>0</v>
      </c>
      <c r="BG538" s="205">
        <f>IF(N538="zákl. přenesená",J538,0)</f>
        <v>0</v>
      </c>
      <c r="BH538" s="205">
        <f>IF(N538="sníž. přenesená",J538,0)</f>
        <v>0</v>
      </c>
      <c r="BI538" s="205">
        <f>IF(N538="nulová",J538,0)</f>
        <v>0</v>
      </c>
      <c r="BJ538" s="17" t="s">
        <v>160</v>
      </c>
      <c r="BK538" s="205">
        <f>ROUND(I538*H538,2)</f>
        <v>0</v>
      </c>
      <c r="BL538" s="17" t="s">
        <v>257</v>
      </c>
      <c r="BM538" s="204" t="s">
        <v>1129</v>
      </c>
    </row>
    <row r="539" spans="2:65" s="12" customFormat="1" ht="11.25">
      <c r="B539" s="206"/>
      <c r="C539" s="207"/>
      <c r="D539" s="208" t="s">
        <v>162</v>
      </c>
      <c r="E539" s="209" t="s">
        <v>1</v>
      </c>
      <c r="F539" s="210" t="s">
        <v>1130</v>
      </c>
      <c r="G539" s="207"/>
      <c r="H539" s="211">
        <v>2.95</v>
      </c>
      <c r="I539" s="212"/>
      <c r="J539" s="207"/>
      <c r="K539" s="207"/>
      <c r="L539" s="213"/>
      <c r="M539" s="214"/>
      <c r="N539" s="215"/>
      <c r="O539" s="215"/>
      <c r="P539" s="215"/>
      <c r="Q539" s="215"/>
      <c r="R539" s="215"/>
      <c r="S539" s="215"/>
      <c r="T539" s="216"/>
      <c r="AT539" s="217" t="s">
        <v>162</v>
      </c>
      <c r="AU539" s="217" t="s">
        <v>160</v>
      </c>
      <c r="AV539" s="12" t="s">
        <v>160</v>
      </c>
      <c r="AW539" s="12" t="s">
        <v>35</v>
      </c>
      <c r="AX539" s="12" t="s">
        <v>78</v>
      </c>
      <c r="AY539" s="217" t="s">
        <v>152</v>
      </c>
    </row>
    <row r="540" spans="2:65" s="12" customFormat="1" ht="11.25">
      <c r="B540" s="206"/>
      <c r="C540" s="207"/>
      <c r="D540" s="208" t="s">
        <v>162</v>
      </c>
      <c r="E540" s="209" t="s">
        <v>1</v>
      </c>
      <c r="F540" s="210" t="s">
        <v>1131</v>
      </c>
      <c r="G540" s="207"/>
      <c r="H540" s="211">
        <v>4.09</v>
      </c>
      <c r="I540" s="212"/>
      <c r="J540" s="207"/>
      <c r="K540" s="207"/>
      <c r="L540" s="213"/>
      <c r="M540" s="214"/>
      <c r="N540" s="215"/>
      <c r="O540" s="215"/>
      <c r="P540" s="215"/>
      <c r="Q540" s="215"/>
      <c r="R540" s="215"/>
      <c r="S540" s="215"/>
      <c r="T540" s="216"/>
      <c r="AT540" s="217" t="s">
        <v>162</v>
      </c>
      <c r="AU540" s="217" t="s">
        <v>160</v>
      </c>
      <c r="AV540" s="12" t="s">
        <v>160</v>
      </c>
      <c r="AW540" s="12" t="s">
        <v>35</v>
      </c>
      <c r="AX540" s="12" t="s">
        <v>78</v>
      </c>
      <c r="AY540" s="217" t="s">
        <v>152</v>
      </c>
    </row>
    <row r="541" spans="2:65" s="13" customFormat="1" ht="11.25">
      <c r="B541" s="218"/>
      <c r="C541" s="219"/>
      <c r="D541" s="208" t="s">
        <v>162</v>
      </c>
      <c r="E541" s="220" t="s">
        <v>1</v>
      </c>
      <c r="F541" s="221" t="s">
        <v>191</v>
      </c>
      <c r="G541" s="219"/>
      <c r="H541" s="222">
        <v>7.04</v>
      </c>
      <c r="I541" s="223"/>
      <c r="J541" s="219"/>
      <c r="K541" s="219"/>
      <c r="L541" s="224"/>
      <c r="M541" s="225"/>
      <c r="N541" s="226"/>
      <c r="O541" s="226"/>
      <c r="P541" s="226"/>
      <c r="Q541" s="226"/>
      <c r="R541" s="226"/>
      <c r="S541" s="226"/>
      <c r="T541" s="227"/>
      <c r="AT541" s="228" t="s">
        <v>162</v>
      </c>
      <c r="AU541" s="228" t="s">
        <v>160</v>
      </c>
      <c r="AV541" s="13" t="s">
        <v>159</v>
      </c>
      <c r="AW541" s="13" t="s">
        <v>35</v>
      </c>
      <c r="AX541" s="13" t="s">
        <v>86</v>
      </c>
      <c r="AY541" s="228" t="s">
        <v>152</v>
      </c>
    </row>
    <row r="542" spans="2:65" s="1" customFormat="1" ht="24" customHeight="1">
      <c r="B542" s="35"/>
      <c r="C542" s="250" t="s">
        <v>1132</v>
      </c>
      <c r="D542" s="250" t="s">
        <v>277</v>
      </c>
      <c r="E542" s="251" t="s">
        <v>1102</v>
      </c>
      <c r="F542" s="252" t="s">
        <v>1103</v>
      </c>
      <c r="G542" s="253" t="s">
        <v>172</v>
      </c>
      <c r="H542" s="254">
        <v>7.7439999999999998</v>
      </c>
      <c r="I542" s="255"/>
      <c r="J542" s="256">
        <f>ROUND(I542*H542,2)</f>
        <v>0</v>
      </c>
      <c r="K542" s="252" t="s">
        <v>1</v>
      </c>
      <c r="L542" s="257"/>
      <c r="M542" s="258" t="s">
        <v>1</v>
      </c>
      <c r="N542" s="259" t="s">
        <v>44</v>
      </c>
      <c r="O542" s="67"/>
      <c r="P542" s="202">
        <f>O542*H542</f>
        <v>0</v>
      </c>
      <c r="Q542" s="202">
        <v>1.4200000000000001E-2</v>
      </c>
      <c r="R542" s="202">
        <f>Q542*H542</f>
        <v>0.1099648</v>
      </c>
      <c r="S542" s="202">
        <v>0</v>
      </c>
      <c r="T542" s="203">
        <f>S542*H542</f>
        <v>0</v>
      </c>
      <c r="AR542" s="204" t="s">
        <v>346</v>
      </c>
      <c r="AT542" s="204" t="s">
        <v>277</v>
      </c>
      <c r="AU542" s="204" t="s">
        <v>160</v>
      </c>
      <c r="AY542" s="17" t="s">
        <v>152</v>
      </c>
      <c r="BE542" s="205">
        <f>IF(N542="základní",J542,0)</f>
        <v>0</v>
      </c>
      <c r="BF542" s="205">
        <f>IF(N542="snížená",J542,0)</f>
        <v>0</v>
      </c>
      <c r="BG542" s="205">
        <f>IF(N542="zákl. přenesená",J542,0)</f>
        <v>0</v>
      </c>
      <c r="BH542" s="205">
        <f>IF(N542="sníž. přenesená",J542,0)</f>
        <v>0</v>
      </c>
      <c r="BI542" s="205">
        <f>IF(N542="nulová",J542,0)</f>
        <v>0</v>
      </c>
      <c r="BJ542" s="17" t="s">
        <v>160</v>
      </c>
      <c r="BK542" s="205">
        <f>ROUND(I542*H542,2)</f>
        <v>0</v>
      </c>
      <c r="BL542" s="17" t="s">
        <v>257</v>
      </c>
      <c r="BM542" s="204" t="s">
        <v>1133</v>
      </c>
    </row>
    <row r="543" spans="2:65" s="12" customFormat="1" ht="11.25">
      <c r="B543" s="206"/>
      <c r="C543" s="207"/>
      <c r="D543" s="208" t="s">
        <v>162</v>
      </c>
      <c r="E543" s="209" t="s">
        <v>1</v>
      </c>
      <c r="F543" s="210" t="s">
        <v>1130</v>
      </c>
      <c r="G543" s="207"/>
      <c r="H543" s="211">
        <v>2.95</v>
      </c>
      <c r="I543" s="212"/>
      <c r="J543" s="207"/>
      <c r="K543" s="207"/>
      <c r="L543" s="213"/>
      <c r="M543" s="214"/>
      <c r="N543" s="215"/>
      <c r="O543" s="215"/>
      <c r="P543" s="215"/>
      <c r="Q543" s="215"/>
      <c r="R543" s="215"/>
      <c r="S543" s="215"/>
      <c r="T543" s="216"/>
      <c r="AT543" s="217" t="s">
        <v>162</v>
      </c>
      <c r="AU543" s="217" t="s">
        <v>160</v>
      </c>
      <c r="AV543" s="12" t="s">
        <v>160</v>
      </c>
      <c r="AW543" s="12" t="s">
        <v>35</v>
      </c>
      <c r="AX543" s="12" t="s">
        <v>78</v>
      </c>
      <c r="AY543" s="217" t="s">
        <v>152</v>
      </c>
    </row>
    <row r="544" spans="2:65" s="12" customFormat="1" ht="11.25">
      <c r="B544" s="206"/>
      <c r="C544" s="207"/>
      <c r="D544" s="208" t="s">
        <v>162</v>
      </c>
      <c r="E544" s="209" t="s">
        <v>1</v>
      </c>
      <c r="F544" s="210" t="s">
        <v>1131</v>
      </c>
      <c r="G544" s="207"/>
      <c r="H544" s="211">
        <v>4.09</v>
      </c>
      <c r="I544" s="212"/>
      <c r="J544" s="207"/>
      <c r="K544" s="207"/>
      <c r="L544" s="213"/>
      <c r="M544" s="214"/>
      <c r="N544" s="215"/>
      <c r="O544" s="215"/>
      <c r="P544" s="215"/>
      <c r="Q544" s="215"/>
      <c r="R544" s="215"/>
      <c r="S544" s="215"/>
      <c r="T544" s="216"/>
      <c r="AT544" s="217" t="s">
        <v>162</v>
      </c>
      <c r="AU544" s="217" t="s">
        <v>160</v>
      </c>
      <c r="AV544" s="12" t="s">
        <v>160</v>
      </c>
      <c r="AW544" s="12" t="s">
        <v>35</v>
      </c>
      <c r="AX544" s="12" t="s">
        <v>78</v>
      </c>
      <c r="AY544" s="217" t="s">
        <v>152</v>
      </c>
    </row>
    <row r="545" spans="2:65" s="13" customFormat="1" ht="11.25">
      <c r="B545" s="218"/>
      <c r="C545" s="219"/>
      <c r="D545" s="208" t="s">
        <v>162</v>
      </c>
      <c r="E545" s="220" t="s">
        <v>1</v>
      </c>
      <c r="F545" s="221" t="s">
        <v>191</v>
      </c>
      <c r="G545" s="219"/>
      <c r="H545" s="222">
        <v>7.04</v>
      </c>
      <c r="I545" s="223"/>
      <c r="J545" s="219"/>
      <c r="K545" s="219"/>
      <c r="L545" s="224"/>
      <c r="M545" s="225"/>
      <c r="N545" s="226"/>
      <c r="O545" s="226"/>
      <c r="P545" s="226"/>
      <c r="Q545" s="226"/>
      <c r="R545" s="226"/>
      <c r="S545" s="226"/>
      <c r="T545" s="227"/>
      <c r="AT545" s="228" t="s">
        <v>162</v>
      </c>
      <c r="AU545" s="228" t="s">
        <v>160</v>
      </c>
      <c r="AV545" s="13" t="s">
        <v>159</v>
      </c>
      <c r="AW545" s="13" t="s">
        <v>35</v>
      </c>
      <c r="AX545" s="13" t="s">
        <v>86</v>
      </c>
      <c r="AY545" s="228" t="s">
        <v>152</v>
      </c>
    </row>
    <row r="546" spans="2:65" s="12" customFormat="1" ht="11.25">
      <c r="B546" s="206"/>
      <c r="C546" s="207"/>
      <c r="D546" s="208" t="s">
        <v>162</v>
      </c>
      <c r="E546" s="207"/>
      <c r="F546" s="210" t="s">
        <v>1134</v>
      </c>
      <c r="G546" s="207"/>
      <c r="H546" s="211">
        <v>7.7439999999999998</v>
      </c>
      <c r="I546" s="212"/>
      <c r="J546" s="207"/>
      <c r="K546" s="207"/>
      <c r="L546" s="213"/>
      <c r="M546" s="214"/>
      <c r="N546" s="215"/>
      <c r="O546" s="215"/>
      <c r="P546" s="215"/>
      <c r="Q546" s="215"/>
      <c r="R546" s="215"/>
      <c r="S546" s="215"/>
      <c r="T546" s="216"/>
      <c r="AT546" s="217" t="s">
        <v>162</v>
      </c>
      <c r="AU546" s="217" t="s">
        <v>160</v>
      </c>
      <c r="AV546" s="12" t="s">
        <v>160</v>
      </c>
      <c r="AW546" s="12" t="s">
        <v>4</v>
      </c>
      <c r="AX546" s="12" t="s">
        <v>86</v>
      </c>
      <c r="AY546" s="217" t="s">
        <v>152</v>
      </c>
    </row>
    <row r="547" spans="2:65" s="1" customFormat="1" ht="24" customHeight="1">
      <c r="B547" s="35"/>
      <c r="C547" s="193" t="s">
        <v>1135</v>
      </c>
      <c r="D547" s="193" t="s">
        <v>155</v>
      </c>
      <c r="E547" s="194" t="s">
        <v>1136</v>
      </c>
      <c r="F547" s="195" t="s">
        <v>1137</v>
      </c>
      <c r="G547" s="196" t="s">
        <v>172</v>
      </c>
      <c r="H547" s="197">
        <v>9.85</v>
      </c>
      <c r="I547" s="198"/>
      <c r="J547" s="199">
        <f>ROUND(I547*H547,2)</f>
        <v>0</v>
      </c>
      <c r="K547" s="195" t="s">
        <v>167</v>
      </c>
      <c r="L547" s="39"/>
      <c r="M547" s="200" t="s">
        <v>1</v>
      </c>
      <c r="N547" s="201" t="s">
        <v>44</v>
      </c>
      <c r="O547" s="67"/>
      <c r="P547" s="202">
        <f>O547*H547</f>
        <v>0</v>
      </c>
      <c r="Q547" s="202">
        <v>0</v>
      </c>
      <c r="R547" s="202">
        <f>Q547*H547</f>
        <v>0</v>
      </c>
      <c r="S547" s="202">
        <v>0</v>
      </c>
      <c r="T547" s="203">
        <f>S547*H547</f>
        <v>0</v>
      </c>
      <c r="AR547" s="204" t="s">
        <v>257</v>
      </c>
      <c r="AT547" s="204" t="s">
        <v>155</v>
      </c>
      <c r="AU547" s="204" t="s">
        <v>160</v>
      </c>
      <c r="AY547" s="17" t="s">
        <v>152</v>
      </c>
      <c r="BE547" s="205">
        <f>IF(N547="základní",J547,0)</f>
        <v>0</v>
      </c>
      <c r="BF547" s="205">
        <f>IF(N547="snížená",J547,0)</f>
        <v>0</v>
      </c>
      <c r="BG547" s="205">
        <f>IF(N547="zákl. přenesená",J547,0)</f>
        <v>0</v>
      </c>
      <c r="BH547" s="205">
        <f>IF(N547="sníž. přenesená",J547,0)</f>
        <v>0</v>
      </c>
      <c r="BI547" s="205">
        <f>IF(N547="nulová",J547,0)</f>
        <v>0</v>
      </c>
      <c r="BJ547" s="17" t="s">
        <v>160</v>
      </c>
      <c r="BK547" s="205">
        <f>ROUND(I547*H547,2)</f>
        <v>0</v>
      </c>
      <c r="BL547" s="17" t="s">
        <v>257</v>
      </c>
      <c r="BM547" s="204" t="s">
        <v>1138</v>
      </c>
    </row>
    <row r="548" spans="2:65" s="12" customFormat="1" ht="11.25">
      <c r="B548" s="206"/>
      <c r="C548" s="207"/>
      <c r="D548" s="208" t="s">
        <v>162</v>
      </c>
      <c r="E548" s="209" t="s">
        <v>1</v>
      </c>
      <c r="F548" s="210" t="s">
        <v>1130</v>
      </c>
      <c r="G548" s="207"/>
      <c r="H548" s="211">
        <v>2.95</v>
      </c>
      <c r="I548" s="212"/>
      <c r="J548" s="207"/>
      <c r="K548" s="207"/>
      <c r="L548" s="213"/>
      <c r="M548" s="214"/>
      <c r="N548" s="215"/>
      <c r="O548" s="215"/>
      <c r="P548" s="215"/>
      <c r="Q548" s="215"/>
      <c r="R548" s="215"/>
      <c r="S548" s="215"/>
      <c r="T548" s="216"/>
      <c r="AT548" s="217" t="s">
        <v>162</v>
      </c>
      <c r="AU548" s="217" t="s">
        <v>160</v>
      </c>
      <c r="AV548" s="12" t="s">
        <v>160</v>
      </c>
      <c r="AW548" s="12" t="s">
        <v>35</v>
      </c>
      <c r="AX548" s="12" t="s">
        <v>78</v>
      </c>
      <c r="AY548" s="217" t="s">
        <v>152</v>
      </c>
    </row>
    <row r="549" spans="2:65" s="12" customFormat="1" ht="11.25">
      <c r="B549" s="206"/>
      <c r="C549" s="207"/>
      <c r="D549" s="208" t="s">
        <v>162</v>
      </c>
      <c r="E549" s="209" t="s">
        <v>1</v>
      </c>
      <c r="F549" s="210" t="s">
        <v>1120</v>
      </c>
      <c r="G549" s="207"/>
      <c r="H549" s="211">
        <v>2.81</v>
      </c>
      <c r="I549" s="212"/>
      <c r="J549" s="207"/>
      <c r="K549" s="207"/>
      <c r="L549" s="213"/>
      <c r="M549" s="214"/>
      <c r="N549" s="215"/>
      <c r="O549" s="215"/>
      <c r="P549" s="215"/>
      <c r="Q549" s="215"/>
      <c r="R549" s="215"/>
      <c r="S549" s="215"/>
      <c r="T549" s="216"/>
      <c r="AT549" s="217" t="s">
        <v>162</v>
      </c>
      <c r="AU549" s="217" t="s">
        <v>160</v>
      </c>
      <c r="AV549" s="12" t="s">
        <v>160</v>
      </c>
      <c r="AW549" s="12" t="s">
        <v>35</v>
      </c>
      <c r="AX549" s="12" t="s">
        <v>78</v>
      </c>
      <c r="AY549" s="217" t="s">
        <v>152</v>
      </c>
    </row>
    <row r="550" spans="2:65" s="12" customFormat="1" ht="11.25">
      <c r="B550" s="206"/>
      <c r="C550" s="207"/>
      <c r="D550" s="208" t="s">
        <v>162</v>
      </c>
      <c r="E550" s="209" t="s">
        <v>1</v>
      </c>
      <c r="F550" s="210" t="s">
        <v>1131</v>
      </c>
      <c r="G550" s="207"/>
      <c r="H550" s="211">
        <v>4.09</v>
      </c>
      <c r="I550" s="212"/>
      <c r="J550" s="207"/>
      <c r="K550" s="207"/>
      <c r="L550" s="213"/>
      <c r="M550" s="214"/>
      <c r="N550" s="215"/>
      <c r="O550" s="215"/>
      <c r="P550" s="215"/>
      <c r="Q550" s="215"/>
      <c r="R550" s="215"/>
      <c r="S550" s="215"/>
      <c r="T550" s="216"/>
      <c r="AT550" s="217" t="s">
        <v>162</v>
      </c>
      <c r="AU550" s="217" t="s">
        <v>160</v>
      </c>
      <c r="AV550" s="12" t="s">
        <v>160</v>
      </c>
      <c r="AW550" s="12" t="s">
        <v>35</v>
      </c>
      <c r="AX550" s="12" t="s">
        <v>78</v>
      </c>
      <c r="AY550" s="217" t="s">
        <v>152</v>
      </c>
    </row>
    <row r="551" spans="2:65" s="13" customFormat="1" ht="11.25">
      <c r="B551" s="218"/>
      <c r="C551" s="219"/>
      <c r="D551" s="208" t="s">
        <v>162</v>
      </c>
      <c r="E551" s="220" t="s">
        <v>1</v>
      </c>
      <c r="F551" s="221" t="s">
        <v>191</v>
      </c>
      <c r="G551" s="219"/>
      <c r="H551" s="222">
        <v>9.85</v>
      </c>
      <c r="I551" s="223"/>
      <c r="J551" s="219"/>
      <c r="K551" s="219"/>
      <c r="L551" s="224"/>
      <c r="M551" s="225"/>
      <c r="N551" s="226"/>
      <c r="O551" s="226"/>
      <c r="P551" s="226"/>
      <c r="Q551" s="226"/>
      <c r="R551" s="226"/>
      <c r="S551" s="226"/>
      <c r="T551" s="227"/>
      <c r="AT551" s="228" t="s">
        <v>162</v>
      </c>
      <c r="AU551" s="228" t="s">
        <v>160</v>
      </c>
      <c r="AV551" s="13" t="s">
        <v>159</v>
      </c>
      <c r="AW551" s="13" t="s">
        <v>35</v>
      </c>
      <c r="AX551" s="13" t="s">
        <v>86</v>
      </c>
      <c r="AY551" s="228" t="s">
        <v>152</v>
      </c>
    </row>
    <row r="552" spans="2:65" s="1" customFormat="1" ht="16.5" customHeight="1">
      <c r="B552" s="35"/>
      <c r="C552" s="193" t="s">
        <v>1139</v>
      </c>
      <c r="D552" s="193" t="s">
        <v>155</v>
      </c>
      <c r="E552" s="194" t="s">
        <v>1140</v>
      </c>
      <c r="F552" s="195" t="s">
        <v>1141</v>
      </c>
      <c r="G552" s="196" t="s">
        <v>251</v>
      </c>
      <c r="H552" s="197">
        <v>6</v>
      </c>
      <c r="I552" s="198"/>
      <c r="J552" s="199">
        <f>ROUND(I552*H552,2)</f>
        <v>0</v>
      </c>
      <c r="K552" s="195" t="s">
        <v>167</v>
      </c>
      <c r="L552" s="39"/>
      <c r="M552" s="200" t="s">
        <v>1</v>
      </c>
      <c r="N552" s="201" t="s">
        <v>44</v>
      </c>
      <c r="O552" s="67"/>
      <c r="P552" s="202">
        <f>O552*H552</f>
        <v>0</v>
      </c>
      <c r="Q552" s="202">
        <v>3.0000000000000001E-5</v>
      </c>
      <c r="R552" s="202">
        <f>Q552*H552</f>
        <v>1.8000000000000001E-4</v>
      </c>
      <c r="S552" s="202">
        <v>0</v>
      </c>
      <c r="T552" s="203">
        <f>S552*H552</f>
        <v>0</v>
      </c>
      <c r="AR552" s="204" t="s">
        <v>257</v>
      </c>
      <c r="AT552" s="204" t="s">
        <v>155</v>
      </c>
      <c r="AU552" s="204" t="s">
        <v>160</v>
      </c>
      <c r="AY552" s="17" t="s">
        <v>152</v>
      </c>
      <c r="BE552" s="205">
        <f>IF(N552="základní",J552,0)</f>
        <v>0</v>
      </c>
      <c r="BF552" s="205">
        <f>IF(N552="snížená",J552,0)</f>
        <v>0</v>
      </c>
      <c r="BG552" s="205">
        <f>IF(N552="zákl. přenesená",J552,0)</f>
        <v>0</v>
      </c>
      <c r="BH552" s="205">
        <f>IF(N552="sníž. přenesená",J552,0)</f>
        <v>0</v>
      </c>
      <c r="BI552" s="205">
        <f>IF(N552="nulová",J552,0)</f>
        <v>0</v>
      </c>
      <c r="BJ552" s="17" t="s">
        <v>160</v>
      </c>
      <c r="BK552" s="205">
        <f>ROUND(I552*H552,2)</f>
        <v>0</v>
      </c>
      <c r="BL552" s="17" t="s">
        <v>257</v>
      </c>
      <c r="BM552" s="204" t="s">
        <v>1142</v>
      </c>
    </row>
    <row r="553" spans="2:65" s="14" customFormat="1" ht="11.25">
      <c r="B553" s="229"/>
      <c r="C553" s="230"/>
      <c r="D553" s="208" t="s">
        <v>162</v>
      </c>
      <c r="E553" s="231" t="s">
        <v>1</v>
      </c>
      <c r="F553" s="232" t="s">
        <v>1143</v>
      </c>
      <c r="G553" s="230"/>
      <c r="H553" s="231" t="s">
        <v>1</v>
      </c>
      <c r="I553" s="233"/>
      <c r="J553" s="230"/>
      <c r="K553" s="230"/>
      <c r="L553" s="234"/>
      <c r="M553" s="235"/>
      <c r="N553" s="236"/>
      <c r="O553" s="236"/>
      <c r="P553" s="236"/>
      <c r="Q553" s="236"/>
      <c r="R553" s="236"/>
      <c r="S553" s="236"/>
      <c r="T553" s="237"/>
      <c r="AT553" s="238" t="s">
        <v>162</v>
      </c>
      <c r="AU553" s="238" t="s">
        <v>160</v>
      </c>
      <c r="AV553" s="14" t="s">
        <v>86</v>
      </c>
      <c r="AW553" s="14" t="s">
        <v>35</v>
      </c>
      <c r="AX553" s="14" t="s">
        <v>78</v>
      </c>
      <c r="AY553" s="238" t="s">
        <v>152</v>
      </c>
    </row>
    <row r="554" spans="2:65" s="14" customFormat="1" ht="11.25">
      <c r="B554" s="229"/>
      <c r="C554" s="230"/>
      <c r="D554" s="208" t="s">
        <v>162</v>
      </c>
      <c r="E554" s="231" t="s">
        <v>1</v>
      </c>
      <c r="F554" s="232" t="s">
        <v>1144</v>
      </c>
      <c r="G554" s="230"/>
      <c r="H554" s="231" t="s">
        <v>1</v>
      </c>
      <c r="I554" s="233"/>
      <c r="J554" s="230"/>
      <c r="K554" s="230"/>
      <c r="L554" s="234"/>
      <c r="M554" s="235"/>
      <c r="N554" s="236"/>
      <c r="O554" s="236"/>
      <c r="P554" s="236"/>
      <c r="Q554" s="236"/>
      <c r="R554" s="236"/>
      <c r="S554" s="236"/>
      <c r="T554" s="237"/>
      <c r="AT554" s="238" t="s">
        <v>162</v>
      </c>
      <c r="AU554" s="238" t="s">
        <v>160</v>
      </c>
      <c r="AV554" s="14" t="s">
        <v>86</v>
      </c>
      <c r="AW554" s="14" t="s">
        <v>35</v>
      </c>
      <c r="AX554" s="14" t="s">
        <v>78</v>
      </c>
      <c r="AY554" s="238" t="s">
        <v>152</v>
      </c>
    </row>
    <row r="555" spans="2:65" s="12" customFormat="1" ht="11.25">
      <c r="B555" s="206"/>
      <c r="C555" s="207"/>
      <c r="D555" s="208" t="s">
        <v>162</v>
      </c>
      <c r="E555" s="209" t="s">
        <v>1</v>
      </c>
      <c r="F555" s="210" t="s">
        <v>1145</v>
      </c>
      <c r="G555" s="207"/>
      <c r="H555" s="211">
        <v>6</v>
      </c>
      <c r="I555" s="212"/>
      <c r="J555" s="207"/>
      <c r="K555" s="207"/>
      <c r="L555" s="213"/>
      <c r="M555" s="214"/>
      <c r="N555" s="215"/>
      <c r="O555" s="215"/>
      <c r="P555" s="215"/>
      <c r="Q555" s="215"/>
      <c r="R555" s="215"/>
      <c r="S555" s="215"/>
      <c r="T555" s="216"/>
      <c r="AT555" s="217" t="s">
        <v>162</v>
      </c>
      <c r="AU555" s="217" t="s">
        <v>160</v>
      </c>
      <c r="AV555" s="12" t="s">
        <v>160</v>
      </c>
      <c r="AW555" s="12" t="s">
        <v>35</v>
      </c>
      <c r="AX555" s="12" t="s">
        <v>78</v>
      </c>
      <c r="AY555" s="217" t="s">
        <v>152</v>
      </c>
    </row>
    <row r="556" spans="2:65" s="13" customFormat="1" ht="11.25">
      <c r="B556" s="218"/>
      <c r="C556" s="219"/>
      <c r="D556" s="208" t="s">
        <v>162</v>
      </c>
      <c r="E556" s="220" t="s">
        <v>1</v>
      </c>
      <c r="F556" s="221" t="s">
        <v>191</v>
      </c>
      <c r="G556" s="219"/>
      <c r="H556" s="222">
        <v>6</v>
      </c>
      <c r="I556" s="223"/>
      <c r="J556" s="219"/>
      <c r="K556" s="219"/>
      <c r="L556" s="224"/>
      <c r="M556" s="225"/>
      <c r="N556" s="226"/>
      <c r="O556" s="226"/>
      <c r="P556" s="226"/>
      <c r="Q556" s="226"/>
      <c r="R556" s="226"/>
      <c r="S556" s="226"/>
      <c r="T556" s="227"/>
      <c r="AT556" s="228" t="s">
        <v>162</v>
      </c>
      <c r="AU556" s="228" t="s">
        <v>160</v>
      </c>
      <c r="AV556" s="13" t="s">
        <v>159</v>
      </c>
      <c r="AW556" s="13" t="s">
        <v>35</v>
      </c>
      <c r="AX556" s="13" t="s">
        <v>86</v>
      </c>
      <c r="AY556" s="228" t="s">
        <v>152</v>
      </c>
    </row>
    <row r="557" spans="2:65" s="1" customFormat="1" ht="16.5" customHeight="1">
      <c r="B557" s="35"/>
      <c r="C557" s="193" t="s">
        <v>1146</v>
      </c>
      <c r="D557" s="193" t="s">
        <v>155</v>
      </c>
      <c r="E557" s="194" t="s">
        <v>1147</v>
      </c>
      <c r="F557" s="195" t="s">
        <v>1148</v>
      </c>
      <c r="G557" s="196" t="s">
        <v>251</v>
      </c>
      <c r="H557" s="197">
        <v>7.47</v>
      </c>
      <c r="I557" s="198"/>
      <c r="J557" s="199">
        <f>ROUND(I557*H557,2)</f>
        <v>0</v>
      </c>
      <c r="K557" s="195" t="s">
        <v>1</v>
      </c>
      <c r="L557" s="39"/>
      <c r="M557" s="200" t="s">
        <v>1</v>
      </c>
      <c r="N557" s="201" t="s">
        <v>44</v>
      </c>
      <c r="O557" s="67"/>
      <c r="P557" s="202">
        <f>O557*H557</f>
        <v>0</v>
      </c>
      <c r="Q557" s="202">
        <v>3.0000000000000001E-5</v>
      </c>
      <c r="R557" s="202">
        <f>Q557*H557</f>
        <v>2.241E-4</v>
      </c>
      <c r="S557" s="202">
        <v>0</v>
      </c>
      <c r="T557" s="203">
        <f>S557*H557</f>
        <v>0</v>
      </c>
      <c r="AR557" s="204" t="s">
        <v>257</v>
      </c>
      <c r="AT557" s="204" t="s">
        <v>155</v>
      </c>
      <c r="AU557" s="204" t="s">
        <v>160</v>
      </c>
      <c r="AY557" s="17" t="s">
        <v>152</v>
      </c>
      <c r="BE557" s="205">
        <f>IF(N557="základní",J557,0)</f>
        <v>0</v>
      </c>
      <c r="BF557" s="205">
        <f>IF(N557="snížená",J557,0)</f>
        <v>0</v>
      </c>
      <c r="BG557" s="205">
        <f>IF(N557="zákl. přenesená",J557,0)</f>
        <v>0</v>
      </c>
      <c r="BH557" s="205">
        <f>IF(N557="sníž. přenesená",J557,0)</f>
        <v>0</v>
      </c>
      <c r="BI557" s="205">
        <f>IF(N557="nulová",J557,0)</f>
        <v>0</v>
      </c>
      <c r="BJ557" s="17" t="s">
        <v>160</v>
      </c>
      <c r="BK557" s="205">
        <f>ROUND(I557*H557,2)</f>
        <v>0</v>
      </c>
      <c r="BL557" s="17" t="s">
        <v>257</v>
      </c>
      <c r="BM557" s="204" t="s">
        <v>1149</v>
      </c>
    </row>
    <row r="558" spans="2:65" s="12" customFormat="1" ht="11.25">
      <c r="B558" s="206"/>
      <c r="C558" s="207"/>
      <c r="D558" s="208" t="s">
        <v>162</v>
      </c>
      <c r="E558" s="209" t="s">
        <v>1</v>
      </c>
      <c r="F558" s="210" t="s">
        <v>1150</v>
      </c>
      <c r="G558" s="207"/>
      <c r="H558" s="211">
        <v>6.87</v>
      </c>
      <c r="I558" s="212"/>
      <c r="J558" s="207"/>
      <c r="K558" s="207"/>
      <c r="L558" s="213"/>
      <c r="M558" s="214"/>
      <c r="N558" s="215"/>
      <c r="O558" s="215"/>
      <c r="P558" s="215"/>
      <c r="Q558" s="215"/>
      <c r="R558" s="215"/>
      <c r="S558" s="215"/>
      <c r="T558" s="216"/>
      <c r="AT558" s="217" t="s">
        <v>162</v>
      </c>
      <c r="AU558" s="217" t="s">
        <v>160</v>
      </c>
      <c r="AV558" s="12" t="s">
        <v>160</v>
      </c>
      <c r="AW558" s="12" t="s">
        <v>35</v>
      </c>
      <c r="AX558" s="12" t="s">
        <v>78</v>
      </c>
      <c r="AY558" s="217" t="s">
        <v>152</v>
      </c>
    </row>
    <row r="559" spans="2:65" s="12" customFormat="1" ht="11.25">
      <c r="B559" s="206"/>
      <c r="C559" s="207"/>
      <c r="D559" s="208" t="s">
        <v>162</v>
      </c>
      <c r="E559" s="209" t="s">
        <v>1</v>
      </c>
      <c r="F559" s="210" t="s">
        <v>1151</v>
      </c>
      <c r="G559" s="207"/>
      <c r="H559" s="211">
        <v>0.6</v>
      </c>
      <c r="I559" s="212"/>
      <c r="J559" s="207"/>
      <c r="K559" s="207"/>
      <c r="L559" s="213"/>
      <c r="M559" s="214"/>
      <c r="N559" s="215"/>
      <c r="O559" s="215"/>
      <c r="P559" s="215"/>
      <c r="Q559" s="215"/>
      <c r="R559" s="215"/>
      <c r="S559" s="215"/>
      <c r="T559" s="216"/>
      <c r="AT559" s="217" t="s">
        <v>162</v>
      </c>
      <c r="AU559" s="217" t="s">
        <v>160</v>
      </c>
      <c r="AV559" s="12" t="s">
        <v>160</v>
      </c>
      <c r="AW559" s="12" t="s">
        <v>35</v>
      </c>
      <c r="AX559" s="12" t="s">
        <v>78</v>
      </c>
      <c r="AY559" s="217" t="s">
        <v>152</v>
      </c>
    </row>
    <row r="560" spans="2:65" s="13" customFormat="1" ht="11.25">
      <c r="B560" s="218"/>
      <c r="C560" s="219"/>
      <c r="D560" s="208" t="s">
        <v>162</v>
      </c>
      <c r="E560" s="220" t="s">
        <v>1</v>
      </c>
      <c r="F560" s="221" t="s">
        <v>191</v>
      </c>
      <c r="G560" s="219"/>
      <c r="H560" s="222">
        <v>7.47</v>
      </c>
      <c r="I560" s="223"/>
      <c r="J560" s="219"/>
      <c r="K560" s="219"/>
      <c r="L560" s="224"/>
      <c r="M560" s="225"/>
      <c r="N560" s="226"/>
      <c r="O560" s="226"/>
      <c r="P560" s="226"/>
      <c r="Q560" s="226"/>
      <c r="R560" s="226"/>
      <c r="S560" s="226"/>
      <c r="T560" s="227"/>
      <c r="AT560" s="228" t="s">
        <v>162</v>
      </c>
      <c r="AU560" s="228" t="s">
        <v>160</v>
      </c>
      <c r="AV560" s="13" t="s">
        <v>159</v>
      </c>
      <c r="AW560" s="13" t="s">
        <v>35</v>
      </c>
      <c r="AX560" s="13" t="s">
        <v>86</v>
      </c>
      <c r="AY560" s="228" t="s">
        <v>152</v>
      </c>
    </row>
    <row r="561" spans="2:65" s="1" customFormat="1" ht="24" customHeight="1">
      <c r="B561" s="35"/>
      <c r="C561" s="193" t="s">
        <v>1152</v>
      </c>
      <c r="D561" s="193" t="s">
        <v>155</v>
      </c>
      <c r="E561" s="194" t="s">
        <v>1153</v>
      </c>
      <c r="F561" s="195" t="s">
        <v>1154</v>
      </c>
      <c r="G561" s="196" t="s">
        <v>251</v>
      </c>
      <c r="H561" s="197">
        <v>3.53</v>
      </c>
      <c r="I561" s="198"/>
      <c r="J561" s="199">
        <f>ROUND(I561*H561,2)</f>
        <v>0</v>
      </c>
      <c r="K561" s="195" t="s">
        <v>1</v>
      </c>
      <c r="L561" s="39"/>
      <c r="M561" s="200" t="s">
        <v>1</v>
      </c>
      <c r="N561" s="201" t="s">
        <v>44</v>
      </c>
      <c r="O561" s="67"/>
      <c r="P561" s="202">
        <f>O561*H561</f>
        <v>0</v>
      </c>
      <c r="Q561" s="202">
        <v>4.4000000000000002E-4</v>
      </c>
      <c r="R561" s="202">
        <f>Q561*H561</f>
        <v>1.5532E-3</v>
      </c>
      <c r="S561" s="202">
        <v>0</v>
      </c>
      <c r="T561" s="203">
        <f>S561*H561</f>
        <v>0</v>
      </c>
      <c r="AR561" s="204" t="s">
        <v>257</v>
      </c>
      <c r="AT561" s="204" t="s">
        <v>155</v>
      </c>
      <c r="AU561" s="204" t="s">
        <v>160</v>
      </c>
      <c r="AY561" s="17" t="s">
        <v>152</v>
      </c>
      <c r="BE561" s="205">
        <f>IF(N561="základní",J561,0)</f>
        <v>0</v>
      </c>
      <c r="BF561" s="205">
        <f>IF(N561="snížená",J561,0)</f>
        <v>0</v>
      </c>
      <c r="BG561" s="205">
        <f>IF(N561="zákl. přenesená",J561,0)</f>
        <v>0</v>
      </c>
      <c r="BH561" s="205">
        <f>IF(N561="sníž. přenesená",J561,0)</f>
        <v>0</v>
      </c>
      <c r="BI561" s="205">
        <f>IF(N561="nulová",J561,0)</f>
        <v>0</v>
      </c>
      <c r="BJ561" s="17" t="s">
        <v>160</v>
      </c>
      <c r="BK561" s="205">
        <f>ROUND(I561*H561,2)</f>
        <v>0</v>
      </c>
      <c r="BL561" s="17" t="s">
        <v>257</v>
      </c>
      <c r="BM561" s="204" t="s">
        <v>1155</v>
      </c>
    </row>
    <row r="562" spans="2:65" s="12" customFormat="1" ht="11.25">
      <c r="B562" s="206"/>
      <c r="C562" s="207"/>
      <c r="D562" s="208" t="s">
        <v>162</v>
      </c>
      <c r="E562" s="209" t="s">
        <v>1</v>
      </c>
      <c r="F562" s="210" t="s">
        <v>1156</v>
      </c>
      <c r="G562" s="207"/>
      <c r="H562" s="211">
        <v>0.8</v>
      </c>
      <c r="I562" s="212"/>
      <c r="J562" s="207"/>
      <c r="K562" s="207"/>
      <c r="L562" s="213"/>
      <c r="M562" s="214"/>
      <c r="N562" s="215"/>
      <c r="O562" s="215"/>
      <c r="P562" s="215"/>
      <c r="Q562" s="215"/>
      <c r="R562" s="215"/>
      <c r="S562" s="215"/>
      <c r="T562" s="216"/>
      <c r="AT562" s="217" t="s">
        <v>162</v>
      </c>
      <c r="AU562" s="217" t="s">
        <v>160</v>
      </c>
      <c r="AV562" s="12" t="s">
        <v>160</v>
      </c>
      <c r="AW562" s="12" t="s">
        <v>35</v>
      </c>
      <c r="AX562" s="12" t="s">
        <v>78</v>
      </c>
      <c r="AY562" s="217" t="s">
        <v>152</v>
      </c>
    </row>
    <row r="563" spans="2:65" s="12" customFormat="1" ht="11.25">
      <c r="B563" s="206"/>
      <c r="C563" s="207"/>
      <c r="D563" s="208" t="s">
        <v>162</v>
      </c>
      <c r="E563" s="209" t="s">
        <v>1</v>
      </c>
      <c r="F563" s="210" t="s">
        <v>1157</v>
      </c>
      <c r="G563" s="207"/>
      <c r="H563" s="211">
        <v>0.6</v>
      </c>
      <c r="I563" s="212"/>
      <c r="J563" s="207"/>
      <c r="K563" s="207"/>
      <c r="L563" s="213"/>
      <c r="M563" s="214"/>
      <c r="N563" s="215"/>
      <c r="O563" s="215"/>
      <c r="P563" s="215"/>
      <c r="Q563" s="215"/>
      <c r="R563" s="215"/>
      <c r="S563" s="215"/>
      <c r="T563" s="216"/>
      <c r="AT563" s="217" t="s">
        <v>162</v>
      </c>
      <c r="AU563" s="217" t="s">
        <v>160</v>
      </c>
      <c r="AV563" s="12" t="s">
        <v>160</v>
      </c>
      <c r="AW563" s="12" t="s">
        <v>35</v>
      </c>
      <c r="AX563" s="12" t="s">
        <v>78</v>
      </c>
      <c r="AY563" s="217" t="s">
        <v>152</v>
      </c>
    </row>
    <row r="564" spans="2:65" s="12" customFormat="1" ht="11.25">
      <c r="B564" s="206"/>
      <c r="C564" s="207"/>
      <c r="D564" s="208" t="s">
        <v>162</v>
      </c>
      <c r="E564" s="209" t="s">
        <v>1</v>
      </c>
      <c r="F564" s="210" t="s">
        <v>1158</v>
      </c>
      <c r="G564" s="207"/>
      <c r="H564" s="211">
        <v>2.13</v>
      </c>
      <c r="I564" s="212"/>
      <c r="J564" s="207"/>
      <c r="K564" s="207"/>
      <c r="L564" s="213"/>
      <c r="M564" s="214"/>
      <c r="N564" s="215"/>
      <c r="O564" s="215"/>
      <c r="P564" s="215"/>
      <c r="Q564" s="215"/>
      <c r="R564" s="215"/>
      <c r="S564" s="215"/>
      <c r="T564" s="216"/>
      <c r="AT564" s="217" t="s">
        <v>162</v>
      </c>
      <c r="AU564" s="217" t="s">
        <v>160</v>
      </c>
      <c r="AV564" s="12" t="s">
        <v>160</v>
      </c>
      <c r="AW564" s="12" t="s">
        <v>35</v>
      </c>
      <c r="AX564" s="12" t="s">
        <v>78</v>
      </c>
      <c r="AY564" s="217" t="s">
        <v>152</v>
      </c>
    </row>
    <row r="565" spans="2:65" s="13" customFormat="1" ht="11.25">
      <c r="B565" s="218"/>
      <c r="C565" s="219"/>
      <c r="D565" s="208" t="s">
        <v>162</v>
      </c>
      <c r="E565" s="220" t="s">
        <v>1</v>
      </c>
      <c r="F565" s="221" t="s">
        <v>191</v>
      </c>
      <c r="G565" s="219"/>
      <c r="H565" s="222">
        <v>3.53</v>
      </c>
      <c r="I565" s="223"/>
      <c r="J565" s="219"/>
      <c r="K565" s="219"/>
      <c r="L565" s="224"/>
      <c r="M565" s="225"/>
      <c r="N565" s="226"/>
      <c r="O565" s="226"/>
      <c r="P565" s="226"/>
      <c r="Q565" s="226"/>
      <c r="R565" s="226"/>
      <c r="S565" s="226"/>
      <c r="T565" s="227"/>
      <c r="AT565" s="228" t="s">
        <v>162</v>
      </c>
      <c r="AU565" s="228" t="s">
        <v>160</v>
      </c>
      <c r="AV565" s="13" t="s">
        <v>159</v>
      </c>
      <c r="AW565" s="13" t="s">
        <v>35</v>
      </c>
      <c r="AX565" s="13" t="s">
        <v>86</v>
      </c>
      <c r="AY565" s="228" t="s">
        <v>152</v>
      </c>
    </row>
    <row r="566" spans="2:65" s="1" customFormat="1" ht="24" customHeight="1">
      <c r="B566" s="35"/>
      <c r="C566" s="193" t="s">
        <v>1159</v>
      </c>
      <c r="D566" s="193" t="s">
        <v>155</v>
      </c>
      <c r="E566" s="194" t="s">
        <v>1160</v>
      </c>
      <c r="F566" s="195" t="s">
        <v>1161</v>
      </c>
      <c r="G566" s="196" t="s">
        <v>480</v>
      </c>
      <c r="H566" s="260"/>
      <c r="I566" s="198"/>
      <c r="J566" s="199">
        <f>ROUND(I566*H566,2)</f>
        <v>0</v>
      </c>
      <c r="K566" s="195" t="s">
        <v>167</v>
      </c>
      <c r="L566" s="39"/>
      <c r="M566" s="200" t="s">
        <v>1</v>
      </c>
      <c r="N566" s="201" t="s">
        <v>44</v>
      </c>
      <c r="O566" s="67"/>
      <c r="P566" s="202">
        <f>O566*H566</f>
        <v>0</v>
      </c>
      <c r="Q566" s="202">
        <v>0</v>
      </c>
      <c r="R566" s="202">
        <f>Q566*H566</f>
        <v>0</v>
      </c>
      <c r="S566" s="202">
        <v>0</v>
      </c>
      <c r="T566" s="203">
        <f>S566*H566</f>
        <v>0</v>
      </c>
      <c r="AR566" s="204" t="s">
        <v>257</v>
      </c>
      <c r="AT566" s="204" t="s">
        <v>155</v>
      </c>
      <c r="AU566" s="204" t="s">
        <v>160</v>
      </c>
      <c r="AY566" s="17" t="s">
        <v>152</v>
      </c>
      <c r="BE566" s="205">
        <f>IF(N566="základní",J566,0)</f>
        <v>0</v>
      </c>
      <c r="BF566" s="205">
        <f>IF(N566="snížená",J566,0)</f>
        <v>0</v>
      </c>
      <c r="BG566" s="205">
        <f>IF(N566="zákl. přenesená",J566,0)</f>
        <v>0</v>
      </c>
      <c r="BH566" s="205">
        <f>IF(N566="sníž. přenesená",J566,0)</f>
        <v>0</v>
      </c>
      <c r="BI566" s="205">
        <f>IF(N566="nulová",J566,0)</f>
        <v>0</v>
      </c>
      <c r="BJ566" s="17" t="s">
        <v>160</v>
      </c>
      <c r="BK566" s="205">
        <f>ROUND(I566*H566,2)</f>
        <v>0</v>
      </c>
      <c r="BL566" s="17" t="s">
        <v>257</v>
      </c>
      <c r="BM566" s="204" t="s">
        <v>1162</v>
      </c>
    </row>
    <row r="567" spans="2:65" s="11" customFormat="1" ht="22.9" customHeight="1">
      <c r="B567" s="177"/>
      <c r="C567" s="178"/>
      <c r="D567" s="179" t="s">
        <v>77</v>
      </c>
      <c r="E567" s="191" t="s">
        <v>1163</v>
      </c>
      <c r="F567" s="191" t="s">
        <v>1164</v>
      </c>
      <c r="G567" s="178"/>
      <c r="H567" s="178"/>
      <c r="I567" s="181"/>
      <c r="J567" s="192">
        <f>BK567</f>
        <v>0</v>
      </c>
      <c r="K567" s="178"/>
      <c r="L567" s="183"/>
      <c r="M567" s="184"/>
      <c r="N567" s="185"/>
      <c r="O567" s="185"/>
      <c r="P567" s="186">
        <f>SUM(P568:P581)</f>
        <v>0</v>
      </c>
      <c r="Q567" s="185"/>
      <c r="R567" s="186">
        <f>SUM(R568:R581)</f>
        <v>0.35905999</v>
      </c>
      <c r="S567" s="185"/>
      <c r="T567" s="187">
        <f>SUM(T568:T581)</f>
        <v>3.3834000000000003E-2</v>
      </c>
      <c r="AR567" s="188" t="s">
        <v>160</v>
      </c>
      <c r="AT567" s="189" t="s">
        <v>77</v>
      </c>
      <c r="AU567" s="189" t="s">
        <v>86</v>
      </c>
      <c r="AY567" s="188" t="s">
        <v>152</v>
      </c>
      <c r="BK567" s="190">
        <f>SUM(BK568:BK581)</f>
        <v>0</v>
      </c>
    </row>
    <row r="568" spans="2:65" s="1" customFormat="1" ht="16.5" customHeight="1">
      <c r="B568" s="35"/>
      <c r="C568" s="193" t="s">
        <v>1165</v>
      </c>
      <c r="D568" s="193" t="s">
        <v>155</v>
      </c>
      <c r="E568" s="194" t="s">
        <v>1166</v>
      </c>
      <c r="F568" s="195" t="s">
        <v>1167</v>
      </c>
      <c r="G568" s="196" t="s">
        <v>251</v>
      </c>
      <c r="H568" s="197">
        <v>33.834000000000003</v>
      </c>
      <c r="I568" s="198"/>
      <c r="J568" s="199">
        <f>ROUND(I568*H568,2)</f>
        <v>0</v>
      </c>
      <c r="K568" s="195" t="s">
        <v>167</v>
      </c>
      <c r="L568" s="39"/>
      <c r="M568" s="200" t="s">
        <v>1</v>
      </c>
      <c r="N568" s="201" t="s">
        <v>44</v>
      </c>
      <c r="O568" s="67"/>
      <c r="P568" s="202">
        <f>O568*H568</f>
        <v>0</v>
      </c>
      <c r="Q568" s="202">
        <v>0</v>
      </c>
      <c r="R568" s="202">
        <f>Q568*H568</f>
        <v>0</v>
      </c>
      <c r="S568" s="202">
        <v>1E-3</v>
      </c>
      <c r="T568" s="203">
        <f>S568*H568</f>
        <v>3.3834000000000003E-2</v>
      </c>
      <c r="AR568" s="204" t="s">
        <v>257</v>
      </c>
      <c r="AT568" s="204" t="s">
        <v>155</v>
      </c>
      <c r="AU568" s="204" t="s">
        <v>160</v>
      </c>
      <c r="AY568" s="17" t="s">
        <v>152</v>
      </c>
      <c r="BE568" s="205">
        <f>IF(N568="základní",J568,0)</f>
        <v>0</v>
      </c>
      <c r="BF568" s="205">
        <f>IF(N568="snížená",J568,0)</f>
        <v>0</v>
      </c>
      <c r="BG568" s="205">
        <f>IF(N568="zákl. přenesená",J568,0)</f>
        <v>0</v>
      </c>
      <c r="BH568" s="205">
        <f>IF(N568="sníž. přenesená",J568,0)</f>
        <v>0</v>
      </c>
      <c r="BI568" s="205">
        <f>IF(N568="nulová",J568,0)</f>
        <v>0</v>
      </c>
      <c r="BJ568" s="17" t="s">
        <v>160</v>
      </c>
      <c r="BK568" s="205">
        <f>ROUND(I568*H568,2)</f>
        <v>0</v>
      </c>
      <c r="BL568" s="17" t="s">
        <v>257</v>
      </c>
      <c r="BM568" s="204" t="s">
        <v>1168</v>
      </c>
    </row>
    <row r="569" spans="2:65" s="12" customFormat="1" ht="22.5">
      <c r="B569" s="206"/>
      <c r="C569" s="207"/>
      <c r="D569" s="208" t="s">
        <v>162</v>
      </c>
      <c r="E569" s="209" t="s">
        <v>1</v>
      </c>
      <c r="F569" s="210" t="s">
        <v>1169</v>
      </c>
      <c r="G569" s="207"/>
      <c r="H569" s="211">
        <v>16.559000000000001</v>
      </c>
      <c r="I569" s="212"/>
      <c r="J569" s="207"/>
      <c r="K569" s="207"/>
      <c r="L569" s="213"/>
      <c r="M569" s="214"/>
      <c r="N569" s="215"/>
      <c r="O569" s="215"/>
      <c r="P569" s="215"/>
      <c r="Q569" s="215"/>
      <c r="R569" s="215"/>
      <c r="S569" s="215"/>
      <c r="T569" s="216"/>
      <c r="AT569" s="217" t="s">
        <v>162</v>
      </c>
      <c r="AU569" s="217" t="s">
        <v>160</v>
      </c>
      <c r="AV569" s="12" t="s">
        <v>160</v>
      </c>
      <c r="AW569" s="12" t="s">
        <v>35</v>
      </c>
      <c r="AX569" s="12" t="s">
        <v>78</v>
      </c>
      <c r="AY569" s="217" t="s">
        <v>152</v>
      </c>
    </row>
    <row r="570" spans="2:65" s="12" customFormat="1" ht="11.25">
      <c r="B570" s="206"/>
      <c r="C570" s="207"/>
      <c r="D570" s="208" t="s">
        <v>162</v>
      </c>
      <c r="E570" s="209" t="s">
        <v>1</v>
      </c>
      <c r="F570" s="210" t="s">
        <v>1170</v>
      </c>
      <c r="G570" s="207"/>
      <c r="H570" s="211">
        <v>10.095000000000001</v>
      </c>
      <c r="I570" s="212"/>
      <c r="J570" s="207"/>
      <c r="K570" s="207"/>
      <c r="L570" s="213"/>
      <c r="M570" s="214"/>
      <c r="N570" s="215"/>
      <c r="O570" s="215"/>
      <c r="P570" s="215"/>
      <c r="Q570" s="215"/>
      <c r="R570" s="215"/>
      <c r="S570" s="215"/>
      <c r="T570" s="216"/>
      <c r="AT570" s="217" t="s">
        <v>162</v>
      </c>
      <c r="AU570" s="217" t="s">
        <v>160</v>
      </c>
      <c r="AV570" s="12" t="s">
        <v>160</v>
      </c>
      <c r="AW570" s="12" t="s">
        <v>35</v>
      </c>
      <c r="AX570" s="12" t="s">
        <v>78</v>
      </c>
      <c r="AY570" s="217" t="s">
        <v>152</v>
      </c>
    </row>
    <row r="571" spans="2:65" s="12" customFormat="1" ht="11.25">
      <c r="B571" s="206"/>
      <c r="C571" s="207"/>
      <c r="D571" s="208" t="s">
        <v>162</v>
      </c>
      <c r="E571" s="209" t="s">
        <v>1</v>
      </c>
      <c r="F571" s="210" t="s">
        <v>1171</v>
      </c>
      <c r="G571" s="207"/>
      <c r="H571" s="211">
        <v>7.18</v>
      </c>
      <c r="I571" s="212"/>
      <c r="J571" s="207"/>
      <c r="K571" s="207"/>
      <c r="L571" s="213"/>
      <c r="M571" s="214"/>
      <c r="N571" s="215"/>
      <c r="O571" s="215"/>
      <c r="P571" s="215"/>
      <c r="Q571" s="215"/>
      <c r="R571" s="215"/>
      <c r="S571" s="215"/>
      <c r="T571" s="216"/>
      <c r="AT571" s="217" t="s">
        <v>162</v>
      </c>
      <c r="AU571" s="217" t="s">
        <v>160</v>
      </c>
      <c r="AV571" s="12" t="s">
        <v>160</v>
      </c>
      <c r="AW571" s="12" t="s">
        <v>35</v>
      </c>
      <c r="AX571" s="12" t="s">
        <v>78</v>
      </c>
      <c r="AY571" s="217" t="s">
        <v>152</v>
      </c>
    </row>
    <row r="572" spans="2:65" s="13" customFormat="1" ht="11.25">
      <c r="B572" s="218"/>
      <c r="C572" s="219"/>
      <c r="D572" s="208" t="s">
        <v>162</v>
      </c>
      <c r="E572" s="220" t="s">
        <v>1</v>
      </c>
      <c r="F572" s="221" t="s">
        <v>191</v>
      </c>
      <c r="G572" s="219"/>
      <c r="H572" s="222">
        <v>33.834000000000003</v>
      </c>
      <c r="I572" s="223"/>
      <c r="J572" s="219"/>
      <c r="K572" s="219"/>
      <c r="L572" s="224"/>
      <c r="M572" s="225"/>
      <c r="N572" s="226"/>
      <c r="O572" s="226"/>
      <c r="P572" s="226"/>
      <c r="Q572" s="226"/>
      <c r="R572" s="226"/>
      <c r="S572" s="226"/>
      <c r="T572" s="227"/>
      <c r="AT572" s="228" t="s">
        <v>162</v>
      </c>
      <c r="AU572" s="228" t="s">
        <v>160</v>
      </c>
      <c r="AV572" s="13" t="s">
        <v>159</v>
      </c>
      <c r="AW572" s="13" t="s">
        <v>35</v>
      </c>
      <c r="AX572" s="13" t="s">
        <v>86</v>
      </c>
      <c r="AY572" s="228" t="s">
        <v>152</v>
      </c>
    </row>
    <row r="573" spans="2:65" s="1" customFormat="1" ht="24" customHeight="1">
      <c r="B573" s="35"/>
      <c r="C573" s="193" t="s">
        <v>1172</v>
      </c>
      <c r="D573" s="193" t="s">
        <v>155</v>
      </c>
      <c r="E573" s="194" t="s">
        <v>1173</v>
      </c>
      <c r="F573" s="195" t="s">
        <v>1174</v>
      </c>
      <c r="G573" s="196" t="s">
        <v>251</v>
      </c>
      <c r="H573" s="197">
        <v>14.779</v>
      </c>
      <c r="I573" s="198"/>
      <c r="J573" s="199">
        <f>ROUND(I573*H573,2)</f>
        <v>0</v>
      </c>
      <c r="K573" s="195" t="s">
        <v>1</v>
      </c>
      <c r="L573" s="39"/>
      <c r="M573" s="200" t="s">
        <v>1</v>
      </c>
      <c r="N573" s="201" t="s">
        <v>44</v>
      </c>
      <c r="O573" s="67"/>
      <c r="P573" s="202">
        <f>O573*H573</f>
        <v>0</v>
      </c>
      <c r="Q573" s="202">
        <v>1.2099999999999999E-3</v>
      </c>
      <c r="R573" s="202">
        <f>Q573*H573</f>
        <v>1.788259E-2</v>
      </c>
      <c r="S573" s="202">
        <v>0</v>
      </c>
      <c r="T573" s="203">
        <f>S573*H573</f>
        <v>0</v>
      </c>
      <c r="AR573" s="204" t="s">
        <v>257</v>
      </c>
      <c r="AT573" s="204" t="s">
        <v>155</v>
      </c>
      <c r="AU573" s="204" t="s">
        <v>160</v>
      </c>
      <c r="AY573" s="17" t="s">
        <v>152</v>
      </c>
      <c r="BE573" s="205">
        <f>IF(N573="základní",J573,0)</f>
        <v>0</v>
      </c>
      <c r="BF573" s="205">
        <f>IF(N573="snížená",J573,0)</f>
        <v>0</v>
      </c>
      <c r="BG573" s="205">
        <f>IF(N573="zákl. přenesená",J573,0)</f>
        <v>0</v>
      </c>
      <c r="BH573" s="205">
        <f>IF(N573="sníž. přenesená",J573,0)</f>
        <v>0</v>
      </c>
      <c r="BI573" s="205">
        <f>IF(N573="nulová",J573,0)</f>
        <v>0</v>
      </c>
      <c r="BJ573" s="17" t="s">
        <v>160</v>
      </c>
      <c r="BK573" s="205">
        <f>ROUND(I573*H573,2)</f>
        <v>0</v>
      </c>
      <c r="BL573" s="17" t="s">
        <v>257</v>
      </c>
      <c r="BM573" s="204" t="s">
        <v>1175</v>
      </c>
    </row>
    <row r="574" spans="2:65" s="12" customFormat="1" ht="11.25">
      <c r="B574" s="206"/>
      <c r="C574" s="207"/>
      <c r="D574" s="208" t="s">
        <v>162</v>
      </c>
      <c r="E574" s="209" t="s">
        <v>1</v>
      </c>
      <c r="F574" s="210" t="s">
        <v>1176</v>
      </c>
      <c r="G574" s="207"/>
      <c r="H574" s="211">
        <v>15.779</v>
      </c>
      <c r="I574" s="212"/>
      <c r="J574" s="207"/>
      <c r="K574" s="207"/>
      <c r="L574" s="213"/>
      <c r="M574" s="214"/>
      <c r="N574" s="215"/>
      <c r="O574" s="215"/>
      <c r="P574" s="215"/>
      <c r="Q574" s="215"/>
      <c r="R574" s="215"/>
      <c r="S574" s="215"/>
      <c r="T574" s="216"/>
      <c r="AT574" s="217" t="s">
        <v>162</v>
      </c>
      <c r="AU574" s="217" t="s">
        <v>160</v>
      </c>
      <c r="AV574" s="12" t="s">
        <v>160</v>
      </c>
      <c r="AW574" s="12" t="s">
        <v>35</v>
      </c>
      <c r="AX574" s="12" t="s">
        <v>78</v>
      </c>
      <c r="AY574" s="217" t="s">
        <v>152</v>
      </c>
    </row>
    <row r="575" spans="2:65" s="12" customFormat="1" ht="11.25">
      <c r="B575" s="206"/>
      <c r="C575" s="207"/>
      <c r="D575" s="208" t="s">
        <v>162</v>
      </c>
      <c r="E575" s="209" t="s">
        <v>1</v>
      </c>
      <c r="F575" s="210" t="s">
        <v>1177</v>
      </c>
      <c r="G575" s="207"/>
      <c r="H575" s="211">
        <v>-1</v>
      </c>
      <c r="I575" s="212"/>
      <c r="J575" s="207"/>
      <c r="K575" s="207"/>
      <c r="L575" s="213"/>
      <c r="M575" s="214"/>
      <c r="N575" s="215"/>
      <c r="O575" s="215"/>
      <c r="P575" s="215"/>
      <c r="Q575" s="215"/>
      <c r="R575" s="215"/>
      <c r="S575" s="215"/>
      <c r="T575" s="216"/>
      <c r="AT575" s="217" t="s">
        <v>162</v>
      </c>
      <c r="AU575" s="217" t="s">
        <v>160</v>
      </c>
      <c r="AV575" s="12" t="s">
        <v>160</v>
      </c>
      <c r="AW575" s="12" t="s">
        <v>35</v>
      </c>
      <c r="AX575" s="12" t="s">
        <v>78</v>
      </c>
      <c r="AY575" s="217" t="s">
        <v>152</v>
      </c>
    </row>
    <row r="576" spans="2:65" s="13" customFormat="1" ht="11.25">
      <c r="B576" s="218"/>
      <c r="C576" s="219"/>
      <c r="D576" s="208" t="s">
        <v>162</v>
      </c>
      <c r="E576" s="220" t="s">
        <v>1</v>
      </c>
      <c r="F576" s="221" t="s">
        <v>191</v>
      </c>
      <c r="G576" s="219"/>
      <c r="H576" s="222">
        <v>14.779</v>
      </c>
      <c r="I576" s="223"/>
      <c r="J576" s="219"/>
      <c r="K576" s="219"/>
      <c r="L576" s="224"/>
      <c r="M576" s="225"/>
      <c r="N576" s="226"/>
      <c r="O576" s="226"/>
      <c r="P576" s="226"/>
      <c r="Q576" s="226"/>
      <c r="R576" s="226"/>
      <c r="S576" s="226"/>
      <c r="T576" s="227"/>
      <c r="AT576" s="228" t="s">
        <v>162</v>
      </c>
      <c r="AU576" s="228" t="s">
        <v>160</v>
      </c>
      <c r="AV576" s="13" t="s">
        <v>159</v>
      </c>
      <c r="AW576" s="13" t="s">
        <v>35</v>
      </c>
      <c r="AX576" s="13" t="s">
        <v>86</v>
      </c>
      <c r="AY576" s="228" t="s">
        <v>152</v>
      </c>
    </row>
    <row r="577" spans="2:65" s="1" customFormat="1" ht="24" customHeight="1">
      <c r="B577" s="35"/>
      <c r="C577" s="193" t="s">
        <v>1178</v>
      </c>
      <c r="D577" s="193" t="s">
        <v>155</v>
      </c>
      <c r="E577" s="194" t="s">
        <v>1179</v>
      </c>
      <c r="F577" s="195" t="s">
        <v>1180</v>
      </c>
      <c r="G577" s="196" t="s">
        <v>172</v>
      </c>
      <c r="H577" s="197">
        <v>18.86</v>
      </c>
      <c r="I577" s="198"/>
      <c r="J577" s="199">
        <f>ROUND(I577*H577,2)</f>
        <v>0</v>
      </c>
      <c r="K577" s="195" t="s">
        <v>167</v>
      </c>
      <c r="L577" s="39"/>
      <c r="M577" s="200" t="s">
        <v>1</v>
      </c>
      <c r="N577" s="201" t="s">
        <v>44</v>
      </c>
      <c r="O577" s="67"/>
      <c r="P577" s="202">
        <f>O577*H577</f>
        <v>0</v>
      </c>
      <c r="Q577" s="202">
        <v>1.7610000000000001E-2</v>
      </c>
      <c r="R577" s="202">
        <f>Q577*H577</f>
        <v>0.33212459999999999</v>
      </c>
      <c r="S577" s="202">
        <v>0</v>
      </c>
      <c r="T577" s="203">
        <f>S577*H577</f>
        <v>0</v>
      </c>
      <c r="AR577" s="204" t="s">
        <v>257</v>
      </c>
      <c r="AT577" s="204" t="s">
        <v>155</v>
      </c>
      <c r="AU577" s="204" t="s">
        <v>160</v>
      </c>
      <c r="AY577" s="17" t="s">
        <v>152</v>
      </c>
      <c r="BE577" s="205">
        <f>IF(N577="základní",J577,0)</f>
        <v>0</v>
      </c>
      <c r="BF577" s="205">
        <f>IF(N577="snížená",J577,0)</f>
        <v>0</v>
      </c>
      <c r="BG577" s="205">
        <f>IF(N577="zákl. přenesená",J577,0)</f>
        <v>0</v>
      </c>
      <c r="BH577" s="205">
        <f>IF(N577="sníž. přenesená",J577,0)</f>
        <v>0</v>
      </c>
      <c r="BI577" s="205">
        <f>IF(N577="nulová",J577,0)</f>
        <v>0</v>
      </c>
      <c r="BJ577" s="17" t="s">
        <v>160</v>
      </c>
      <c r="BK577" s="205">
        <f>ROUND(I577*H577,2)</f>
        <v>0</v>
      </c>
      <c r="BL577" s="17" t="s">
        <v>257</v>
      </c>
      <c r="BM577" s="204" t="s">
        <v>1181</v>
      </c>
    </row>
    <row r="578" spans="2:65" s="12" customFormat="1" ht="11.25">
      <c r="B578" s="206"/>
      <c r="C578" s="207"/>
      <c r="D578" s="208" t="s">
        <v>162</v>
      </c>
      <c r="E578" s="209" t="s">
        <v>1</v>
      </c>
      <c r="F578" s="210" t="s">
        <v>488</v>
      </c>
      <c r="G578" s="207"/>
      <c r="H578" s="211">
        <v>18.86</v>
      </c>
      <c r="I578" s="212"/>
      <c r="J578" s="207"/>
      <c r="K578" s="207"/>
      <c r="L578" s="213"/>
      <c r="M578" s="214"/>
      <c r="N578" s="215"/>
      <c r="O578" s="215"/>
      <c r="P578" s="215"/>
      <c r="Q578" s="215"/>
      <c r="R578" s="215"/>
      <c r="S578" s="215"/>
      <c r="T578" s="216"/>
      <c r="AT578" s="217" t="s">
        <v>162</v>
      </c>
      <c r="AU578" s="217" t="s">
        <v>160</v>
      </c>
      <c r="AV578" s="12" t="s">
        <v>160</v>
      </c>
      <c r="AW578" s="12" t="s">
        <v>35</v>
      </c>
      <c r="AX578" s="12" t="s">
        <v>86</v>
      </c>
      <c r="AY578" s="217" t="s">
        <v>152</v>
      </c>
    </row>
    <row r="579" spans="2:65" s="1" customFormat="1" ht="24" customHeight="1">
      <c r="B579" s="35"/>
      <c r="C579" s="193" t="s">
        <v>1182</v>
      </c>
      <c r="D579" s="193" t="s">
        <v>155</v>
      </c>
      <c r="E579" s="194" t="s">
        <v>1183</v>
      </c>
      <c r="F579" s="195" t="s">
        <v>1184</v>
      </c>
      <c r="G579" s="196" t="s">
        <v>172</v>
      </c>
      <c r="H579" s="197">
        <v>18.86</v>
      </c>
      <c r="I579" s="198"/>
      <c r="J579" s="199">
        <f>ROUND(I579*H579,2)</f>
        <v>0</v>
      </c>
      <c r="K579" s="195" t="s">
        <v>1</v>
      </c>
      <c r="L579" s="39"/>
      <c r="M579" s="200" t="s">
        <v>1</v>
      </c>
      <c r="N579" s="201" t="s">
        <v>44</v>
      </c>
      <c r="O579" s="67"/>
      <c r="P579" s="202">
        <f>O579*H579</f>
        <v>0</v>
      </c>
      <c r="Q579" s="202">
        <v>4.8000000000000001E-4</v>
      </c>
      <c r="R579" s="202">
        <f>Q579*H579</f>
        <v>9.0527999999999997E-3</v>
      </c>
      <c r="S579" s="202">
        <v>0</v>
      </c>
      <c r="T579" s="203">
        <f>S579*H579</f>
        <v>0</v>
      </c>
      <c r="AR579" s="204" t="s">
        <v>257</v>
      </c>
      <c r="AT579" s="204" t="s">
        <v>155</v>
      </c>
      <c r="AU579" s="204" t="s">
        <v>160</v>
      </c>
      <c r="AY579" s="17" t="s">
        <v>152</v>
      </c>
      <c r="BE579" s="205">
        <f>IF(N579="základní",J579,0)</f>
        <v>0</v>
      </c>
      <c r="BF579" s="205">
        <f>IF(N579="snížená",J579,0)</f>
        <v>0</v>
      </c>
      <c r="BG579" s="205">
        <f>IF(N579="zákl. přenesená",J579,0)</f>
        <v>0</v>
      </c>
      <c r="BH579" s="205">
        <f>IF(N579="sníž. přenesená",J579,0)</f>
        <v>0</v>
      </c>
      <c r="BI579" s="205">
        <f>IF(N579="nulová",J579,0)</f>
        <v>0</v>
      </c>
      <c r="BJ579" s="17" t="s">
        <v>160</v>
      </c>
      <c r="BK579" s="205">
        <f>ROUND(I579*H579,2)</f>
        <v>0</v>
      </c>
      <c r="BL579" s="17" t="s">
        <v>257</v>
      </c>
      <c r="BM579" s="204" t="s">
        <v>1185</v>
      </c>
    </row>
    <row r="580" spans="2:65" s="12" customFormat="1" ht="11.25">
      <c r="B580" s="206"/>
      <c r="C580" s="207"/>
      <c r="D580" s="208" t="s">
        <v>162</v>
      </c>
      <c r="E580" s="209" t="s">
        <v>1</v>
      </c>
      <c r="F580" s="210" t="s">
        <v>488</v>
      </c>
      <c r="G580" s="207"/>
      <c r="H580" s="211">
        <v>18.86</v>
      </c>
      <c r="I580" s="212"/>
      <c r="J580" s="207"/>
      <c r="K580" s="207"/>
      <c r="L580" s="213"/>
      <c r="M580" s="214"/>
      <c r="N580" s="215"/>
      <c r="O580" s="215"/>
      <c r="P580" s="215"/>
      <c r="Q580" s="215"/>
      <c r="R580" s="215"/>
      <c r="S580" s="215"/>
      <c r="T580" s="216"/>
      <c r="AT580" s="217" t="s">
        <v>162</v>
      </c>
      <c r="AU580" s="217" t="s">
        <v>160</v>
      </c>
      <c r="AV580" s="12" t="s">
        <v>160</v>
      </c>
      <c r="AW580" s="12" t="s">
        <v>35</v>
      </c>
      <c r="AX580" s="12" t="s">
        <v>86</v>
      </c>
      <c r="AY580" s="217" t="s">
        <v>152</v>
      </c>
    </row>
    <row r="581" spans="2:65" s="1" customFormat="1" ht="24" customHeight="1">
      <c r="B581" s="35"/>
      <c r="C581" s="193" t="s">
        <v>1186</v>
      </c>
      <c r="D581" s="193" t="s">
        <v>155</v>
      </c>
      <c r="E581" s="194" t="s">
        <v>1187</v>
      </c>
      <c r="F581" s="195" t="s">
        <v>1188</v>
      </c>
      <c r="G581" s="196" t="s">
        <v>480</v>
      </c>
      <c r="H581" s="260"/>
      <c r="I581" s="198"/>
      <c r="J581" s="199">
        <f>ROUND(I581*H581,2)</f>
        <v>0</v>
      </c>
      <c r="K581" s="195" t="s">
        <v>167</v>
      </c>
      <c r="L581" s="39"/>
      <c r="M581" s="200" t="s">
        <v>1</v>
      </c>
      <c r="N581" s="201" t="s">
        <v>44</v>
      </c>
      <c r="O581" s="67"/>
      <c r="P581" s="202">
        <f>O581*H581</f>
        <v>0</v>
      </c>
      <c r="Q581" s="202">
        <v>0</v>
      </c>
      <c r="R581" s="202">
        <f>Q581*H581</f>
        <v>0</v>
      </c>
      <c r="S581" s="202">
        <v>0</v>
      </c>
      <c r="T581" s="203">
        <f>S581*H581</f>
        <v>0</v>
      </c>
      <c r="AR581" s="204" t="s">
        <v>257</v>
      </c>
      <c r="AT581" s="204" t="s">
        <v>155</v>
      </c>
      <c r="AU581" s="204" t="s">
        <v>160</v>
      </c>
      <c r="AY581" s="17" t="s">
        <v>152</v>
      </c>
      <c r="BE581" s="205">
        <f>IF(N581="základní",J581,0)</f>
        <v>0</v>
      </c>
      <c r="BF581" s="205">
        <f>IF(N581="snížená",J581,0)</f>
        <v>0</v>
      </c>
      <c r="BG581" s="205">
        <f>IF(N581="zákl. přenesená",J581,0)</f>
        <v>0</v>
      </c>
      <c r="BH581" s="205">
        <f>IF(N581="sníž. přenesená",J581,0)</f>
        <v>0</v>
      </c>
      <c r="BI581" s="205">
        <f>IF(N581="nulová",J581,0)</f>
        <v>0</v>
      </c>
      <c r="BJ581" s="17" t="s">
        <v>160</v>
      </c>
      <c r="BK581" s="205">
        <f>ROUND(I581*H581,2)</f>
        <v>0</v>
      </c>
      <c r="BL581" s="17" t="s">
        <v>257</v>
      </c>
      <c r="BM581" s="204" t="s">
        <v>1189</v>
      </c>
    </row>
    <row r="582" spans="2:65" s="11" customFormat="1" ht="22.9" customHeight="1">
      <c r="B582" s="177"/>
      <c r="C582" s="178"/>
      <c r="D582" s="179" t="s">
        <v>77</v>
      </c>
      <c r="E582" s="191" t="s">
        <v>1190</v>
      </c>
      <c r="F582" s="191" t="s">
        <v>1191</v>
      </c>
      <c r="G582" s="178"/>
      <c r="H582" s="178"/>
      <c r="I582" s="181"/>
      <c r="J582" s="192">
        <f>BK582</f>
        <v>0</v>
      </c>
      <c r="K582" s="178"/>
      <c r="L582" s="183"/>
      <c r="M582" s="184"/>
      <c r="N582" s="185"/>
      <c r="O582" s="185"/>
      <c r="P582" s="186">
        <f>SUM(P583:P588)</f>
        <v>0</v>
      </c>
      <c r="Q582" s="185"/>
      <c r="R582" s="186">
        <f>SUM(R583:R588)</f>
        <v>0</v>
      </c>
      <c r="S582" s="185"/>
      <c r="T582" s="187">
        <f>SUM(T583:T588)</f>
        <v>0.1424</v>
      </c>
      <c r="AR582" s="188" t="s">
        <v>160</v>
      </c>
      <c r="AT582" s="189" t="s">
        <v>77</v>
      </c>
      <c r="AU582" s="189" t="s">
        <v>86</v>
      </c>
      <c r="AY582" s="188" t="s">
        <v>152</v>
      </c>
      <c r="BK582" s="190">
        <f>SUM(BK583:BK588)</f>
        <v>0</v>
      </c>
    </row>
    <row r="583" spans="2:65" s="1" customFormat="1" ht="24" customHeight="1">
      <c r="B583" s="35"/>
      <c r="C583" s="193" t="s">
        <v>1192</v>
      </c>
      <c r="D583" s="193" t="s">
        <v>155</v>
      </c>
      <c r="E583" s="194" t="s">
        <v>1193</v>
      </c>
      <c r="F583" s="195" t="s">
        <v>1194</v>
      </c>
      <c r="G583" s="196" t="s">
        <v>172</v>
      </c>
      <c r="H583" s="197">
        <v>56.96</v>
      </c>
      <c r="I583" s="198"/>
      <c r="J583" s="199">
        <f>ROUND(I583*H583,2)</f>
        <v>0</v>
      </c>
      <c r="K583" s="195" t="s">
        <v>167</v>
      </c>
      <c r="L583" s="39"/>
      <c r="M583" s="200" t="s">
        <v>1</v>
      </c>
      <c r="N583" s="201" t="s">
        <v>44</v>
      </c>
      <c r="O583" s="67"/>
      <c r="P583" s="202">
        <f>O583*H583</f>
        <v>0</v>
      </c>
      <c r="Q583" s="202">
        <v>0</v>
      </c>
      <c r="R583" s="202">
        <f>Q583*H583</f>
        <v>0</v>
      </c>
      <c r="S583" s="202">
        <v>2.5000000000000001E-3</v>
      </c>
      <c r="T583" s="203">
        <f>S583*H583</f>
        <v>0.1424</v>
      </c>
      <c r="AR583" s="204" t="s">
        <v>257</v>
      </c>
      <c r="AT583" s="204" t="s">
        <v>155</v>
      </c>
      <c r="AU583" s="204" t="s">
        <v>160</v>
      </c>
      <c r="AY583" s="17" t="s">
        <v>152</v>
      </c>
      <c r="BE583" s="205">
        <f>IF(N583="základní",J583,0)</f>
        <v>0</v>
      </c>
      <c r="BF583" s="205">
        <f>IF(N583="snížená",J583,0)</f>
        <v>0</v>
      </c>
      <c r="BG583" s="205">
        <f>IF(N583="zákl. přenesená",J583,0)</f>
        <v>0</v>
      </c>
      <c r="BH583" s="205">
        <f>IF(N583="sníž. přenesená",J583,0)</f>
        <v>0</v>
      </c>
      <c r="BI583" s="205">
        <f>IF(N583="nulová",J583,0)</f>
        <v>0</v>
      </c>
      <c r="BJ583" s="17" t="s">
        <v>160</v>
      </c>
      <c r="BK583" s="205">
        <f>ROUND(I583*H583,2)</f>
        <v>0</v>
      </c>
      <c r="BL583" s="17" t="s">
        <v>257</v>
      </c>
      <c r="BM583" s="204" t="s">
        <v>1195</v>
      </c>
    </row>
    <row r="584" spans="2:65" s="14" customFormat="1" ht="11.25">
      <c r="B584" s="229"/>
      <c r="C584" s="230"/>
      <c r="D584" s="208" t="s">
        <v>162</v>
      </c>
      <c r="E584" s="231" t="s">
        <v>1</v>
      </c>
      <c r="F584" s="232" t="s">
        <v>1196</v>
      </c>
      <c r="G584" s="230"/>
      <c r="H584" s="231" t="s">
        <v>1</v>
      </c>
      <c r="I584" s="233"/>
      <c r="J584" s="230"/>
      <c r="K584" s="230"/>
      <c r="L584" s="234"/>
      <c r="M584" s="235"/>
      <c r="N584" s="236"/>
      <c r="O584" s="236"/>
      <c r="P584" s="236"/>
      <c r="Q584" s="236"/>
      <c r="R584" s="236"/>
      <c r="S584" s="236"/>
      <c r="T584" s="237"/>
      <c r="AT584" s="238" t="s">
        <v>162</v>
      </c>
      <c r="AU584" s="238" t="s">
        <v>160</v>
      </c>
      <c r="AV584" s="14" t="s">
        <v>86</v>
      </c>
      <c r="AW584" s="14" t="s">
        <v>35</v>
      </c>
      <c r="AX584" s="14" t="s">
        <v>78</v>
      </c>
      <c r="AY584" s="238" t="s">
        <v>152</v>
      </c>
    </row>
    <row r="585" spans="2:65" s="12" customFormat="1" ht="11.25">
      <c r="B585" s="206"/>
      <c r="C585" s="207"/>
      <c r="D585" s="208" t="s">
        <v>162</v>
      </c>
      <c r="E585" s="209" t="s">
        <v>1</v>
      </c>
      <c r="F585" s="210" t="s">
        <v>1197</v>
      </c>
      <c r="G585" s="207"/>
      <c r="H585" s="211">
        <v>30.7</v>
      </c>
      <c r="I585" s="212"/>
      <c r="J585" s="207"/>
      <c r="K585" s="207"/>
      <c r="L585" s="213"/>
      <c r="M585" s="214"/>
      <c r="N585" s="215"/>
      <c r="O585" s="215"/>
      <c r="P585" s="215"/>
      <c r="Q585" s="215"/>
      <c r="R585" s="215"/>
      <c r="S585" s="215"/>
      <c r="T585" s="216"/>
      <c r="AT585" s="217" t="s">
        <v>162</v>
      </c>
      <c r="AU585" s="217" t="s">
        <v>160</v>
      </c>
      <c r="AV585" s="12" t="s">
        <v>160</v>
      </c>
      <c r="AW585" s="12" t="s">
        <v>35</v>
      </c>
      <c r="AX585" s="12" t="s">
        <v>78</v>
      </c>
      <c r="AY585" s="217" t="s">
        <v>152</v>
      </c>
    </row>
    <row r="586" spans="2:65" s="12" customFormat="1" ht="11.25">
      <c r="B586" s="206"/>
      <c r="C586" s="207"/>
      <c r="D586" s="208" t="s">
        <v>162</v>
      </c>
      <c r="E586" s="209" t="s">
        <v>1</v>
      </c>
      <c r="F586" s="210" t="s">
        <v>1198</v>
      </c>
      <c r="G586" s="207"/>
      <c r="H586" s="211">
        <v>18.22</v>
      </c>
      <c r="I586" s="212"/>
      <c r="J586" s="207"/>
      <c r="K586" s="207"/>
      <c r="L586" s="213"/>
      <c r="M586" s="214"/>
      <c r="N586" s="215"/>
      <c r="O586" s="215"/>
      <c r="P586" s="215"/>
      <c r="Q586" s="215"/>
      <c r="R586" s="215"/>
      <c r="S586" s="215"/>
      <c r="T586" s="216"/>
      <c r="AT586" s="217" t="s">
        <v>162</v>
      </c>
      <c r="AU586" s="217" t="s">
        <v>160</v>
      </c>
      <c r="AV586" s="12" t="s">
        <v>160</v>
      </c>
      <c r="AW586" s="12" t="s">
        <v>35</v>
      </c>
      <c r="AX586" s="12" t="s">
        <v>78</v>
      </c>
      <c r="AY586" s="217" t="s">
        <v>152</v>
      </c>
    </row>
    <row r="587" spans="2:65" s="12" customFormat="1" ht="11.25">
      <c r="B587" s="206"/>
      <c r="C587" s="207"/>
      <c r="D587" s="208" t="s">
        <v>162</v>
      </c>
      <c r="E587" s="209" t="s">
        <v>1</v>
      </c>
      <c r="F587" s="210" t="s">
        <v>1199</v>
      </c>
      <c r="G587" s="207"/>
      <c r="H587" s="211">
        <v>8.0399999999999991</v>
      </c>
      <c r="I587" s="212"/>
      <c r="J587" s="207"/>
      <c r="K587" s="207"/>
      <c r="L587" s="213"/>
      <c r="M587" s="214"/>
      <c r="N587" s="215"/>
      <c r="O587" s="215"/>
      <c r="P587" s="215"/>
      <c r="Q587" s="215"/>
      <c r="R587" s="215"/>
      <c r="S587" s="215"/>
      <c r="T587" s="216"/>
      <c r="AT587" s="217" t="s">
        <v>162</v>
      </c>
      <c r="AU587" s="217" t="s">
        <v>160</v>
      </c>
      <c r="AV587" s="12" t="s">
        <v>160</v>
      </c>
      <c r="AW587" s="12" t="s">
        <v>35</v>
      </c>
      <c r="AX587" s="12" t="s">
        <v>78</v>
      </c>
      <c r="AY587" s="217" t="s">
        <v>152</v>
      </c>
    </row>
    <row r="588" spans="2:65" s="13" customFormat="1" ht="11.25">
      <c r="B588" s="218"/>
      <c r="C588" s="219"/>
      <c r="D588" s="208" t="s">
        <v>162</v>
      </c>
      <c r="E588" s="220" t="s">
        <v>1</v>
      </c>
      <c r="F588" s="221" t="s">
        <v>191</v>
      </c>
      <c r="G588" s="219"/>
      <c r="H588" s="222">
        <v>56.96</v>
      </c>
      <c r="I588" s="223"/>
      <c r="J588" s="219"/>
      <c r="K588" s="219"/>
      <c r="L588" s="224"/>
      <c r="M588" s="225"/>
      <c r="N588" s="226"/>
      <c r="O588" s="226"/>
      <c r="P588" s="226"/>
      <c r="Q588" s="226"/>
      <c r="R588" s="226"/>
      <c r="S588" s="226"/>
      <c r="T588" s="227"/>
      <c r="AT588" s="228" t="s">
        <v>162</v>
      </c>
      <c r="AU588" s="228" t="s">
        <v>160</v>
      </c>
      <c r="AV588" s="13" t="s">
        <v>159</v>
      </c>
      <c r="AW588" s="13" t="s">
        <v>35</v>
      </c>
      <c r="AX588" s="13" t="s">
        <v>86</v>
      </c>
      <c r="AY588" s="228" t="s">
        <v>152</v>
      </c>
    </row>
    <row r="589" spans="2:65" s="11" customFormat="1" ht="22.9" customHeight="1">
      <c r="B589" s="177"/>
      <c r="C589" s="178"/>
      <c r="D589" s="179" t="s">
        <v>77</v>
      </c>
      <c r="E589" s="191" t="s">
        <v>1200</v>
      </c>
      <c r="F589" s="191" t="s">
        <v>1201</v>
      </c>
      <c r="G589" s="178"/>
      <c r="H589" s="178"/>
      <c r="I589" s="181"/>
      <c r="J589" s="192">
        <f>BK589</f>
        <v>0</v>
      </c>
      <c r="K589" s="178"/>
      <c r="L589" s="183"/>
      <c r="M589" s="184"/>
      <c r="N589" s="185"/>
      <c r="O589" s="185"/>
      <c r="P589" s="186">
        <f>SUM(P590:P618)</f>
        <v>0</v>
      </c>
      <c r="Q589" s="185"/>
      <c r="R589" s="186">
        <f>SUM(R590:R618)</f>
        <v>0.42996000000000001</v>
      </c>
      <c r="S589" s="185"/>
      <c r="T589" s="187">
        <f>SUM(T590:T618)</f>
        <v>0</v>
      </c>
      <c r="AR589" s="188" t="s">
        <v>160</v>
      </c>
      <c r="AT589" s="189" t="s">
        <v>77</v>
      </c>
      <c r="AU589" s="189" t="s">
        <v>86</v>
      </c>
      <c r="AY589" s="188" t="s">
        <v>152</v>
      </c>
      <c r="BK589" s="190">
        <f>SUM(BK590:BK618)</f>
        <v>0</v>
      </c>
    </row>
    <row r="590" spans="2:65" s="1" customFormat="1" ht="24" customHeight="1">
      <c r="B590" s="35"/>
      <c r="C590" s="193" t="s">
        <v>1202</v>
      </c>
      <c r="D590" s="193" t="s">
        <v>155</v>
      </c>
      <c r="E590" s="194" t="s">
        <v>1203</v>
      </c>
      <c r="F590" s="195" t="s">
        <v>1204</v>
      </c>
      <c r="G590" s="196" t="s">
        <v>172</v>
      </c>
      <c r="H590" s="197">
        <v>24.56</v>
      </c>
      <c r="I590" s="198"/>
      <c r="J590" s="199">
        <f>ROUND(I590*H590,2)</f>
        <v>0</v>
      </c>
      <c r="K590" s="195" t="s">
        <v>167</v>
      </c>
      <c r="L590" s="39"/>
      <c r="M590" s="200" t="s">
        <v>1</v>
      </c>
      <c r="N590" s="201" t="s">
        <v>44</v>
      </c>
      <c r="O590" s="67"/>
      <c r="P590" s="202">
        <f>O590*H590</f>
        <v>0</v>
      </c>
      <c r="Q590" s="202">
        <v>3.0999999999999999E-3</v>
      </c>
      <c r="R590" s="202">
        <f>Q590*H590</f>
        <v>7.6135999999999995E-2</v>
      </c>
      <c r="S590" s="202">
        <v>0</v>
      </c>
      <c r="T590" s="203">
        <f>S590*H590</f>
        <v>0</v>
      </c>
      <c r="AR590" s="204" t="s">
        <v>257</v>
      </c>
      <c r="AT590" s="204" t="s">
        <v>155</v>
      </c>
      <c r="AU590" s="204" t="s">
        <v>160</v>
      </c>
      <c r="AY590" s="17" t="s">
        <v>152</v>
      </c>
      <c r="BE590" s="205">
        <f>IF(N590="základní",J590,0)</f>
        <v>0</v>
      </c>
      <c r="BF590" s="205">
        <f>IF(N590="snížená",J590,0)</f>
        <v>0</v>
      </c>
      <c r="BG590" s="205">
        <f>IF(N590="zákl. přenesená",J590,0)</f>
        <v>0</v>
      </c>
      <c r="BH590" s="205">
        <f>IF(N590="sníž. přenesená",J590,0)</f>
        <v>0</v>
      </c>
      <c r="BI590" s="205">
        <f>IF(N590="nulová",J590,0)</f>
        <v>0</v>
      </c>
      <c r="BJ590" s="17" t="s">
        <v>160</v>
      </c>
      <c r="BK590" s="205">
        <f>ROUND(I590*H590,2)</f>
        <v>0</v>
      </c>
      <c r="BL590" s="17" t="s">
        <v>257</v>
      </c>
      <c r="BM590" s="204" t="s">
        <v>1205</v>
      </c>
    </row>
    <row r="591" spans="2:65" s="14" customFormat="1" ht="11.25">
      <c r="B591" s="229"/>
      <c r="C591" s="230"/>
      <c r="D591" s="208" t="s">
        <v>162</v>
      </c>
      <c r="E591" s="231" t="s">
        <v>1</v>
      </c>
      <c r="F591" s="232" t="s">
        <v>1144</v>
      </c>
      <c r="G591" s="230"/>
      <c r="H591" s="231" t="s">
        <v>1</v>
      </c>
      <c r="I591" s="233"/>
      <c r="J591" s="230"/>
      <c r="K591" s="230"/>
      <c r="L591" s="234"/>
      <c r="M591" s="235"/>
      <c r="N591" s="236"/>
      <c r="O591" s="236"/>
      <c r="P591" s="236"/>
      <c r="Q591" s="236"/>
      <c r="R591" s="236"/>
      <c r="S591" s="236"/>
      <c r="T591" s="237"/>
      <c r="AT591" s="238" t="s">
        <v>162</v>
      </c>
      <c r="AU591" s="238" t="s">
        <v>160</v>
      </c>
      <c r="AV591" s="14" t="s">
        <v>86</v>
      </c>
      <c r="AW591" s="14" t="s">
        <v>35</v>
      </c>
      <c r="AX591" s="14" t="s">
        <v>78</v>
      </c>
      <c r="AY591" s="238" t="s">
        <v>152</v>
      </c>
    </row>
    <row r="592" spans="2:65" s="12" customFormat="1" ht="11.25">
      <c r="B592" s="206"/>
      <c r="C592" s="207"/>
      <c r="D592" s="208" t="s">
        <v>162</v>
      </c>
      <c r="E592" s="209" t="s">
        <v>1</v>
      </c>
      <c r="F592" s="210" t="s">
        <v>1206</v>
      </c>
      <c r="G592" s="207"/>
      <c r="H592" s="211">
        <v>12.6</v>
      </c>
      <c r="I592" s="212"/>
      <c r="J592" s="207"/>
      <c r="K592" s="207"/>
      <c r="L592" s="213"/>
      <c r="M592" s="214"/>
      <c r="N592" s="215"/>
      <c r="O592" s="215"/>
      <c r="P592" s="215"/>
      <c r="Q592" s="215"/>
      <c r="R592" s="215"/>
      <c r="S592" s="215"/>
      <c r="T592" s="216"/>
      <c r="AT592" s="217" t="s">
        <v>162</v>
      </c>
      <c r="AU592" s="217" t="s">
        <v>160</v>
      </c>
      <c r="AV592" s="12" t="s">
        <v>160</v>
      </c>
      <c r="AW592" s="12" t="s">
        <v>35</v>
      </c>
      <c r="AX592" s="12" t="s">
        <v>78</v>
      </c>
      <c r="AY592" s="217" t="s">
        <v>152</v>
      </c>
    </row>
    <row r="593" spans="2:65" s="15" customFormat="1" ht="11.25">
      <c r="B593" s="239"/>
      <c r="C593" s="240"/>
      <c r="D593" s="208" t="s">
        <v>162</v>
      </c>
      <c r="E593" s="241" t="s">
        <v>1</v>
      </c>
      <c r="F593" s="242" t="s">
        <v>216</v>
      </c>
      <c r="G593" s="240"/>
      <c r="H593" s="243">
        <v>12.6</v>
      </c>
      <c r="I593" s="244"/>
      <c r="J593" s="240"/>
      <c r="K593" s="240"/>
      <c r="L593" s="245"/>
      <c r="M593" s="246"/>
      <c r="N593" s="247"/>
      <c r="O593" s="247"/>
      <c r="P593" s="247"/>
      <c r="Q593" s="247"/>
      <c r="R593" s="247"/>
      <c r="S593" s="247"/>
      <c r="T593" s="248"/>
      <c r="AT593" s="249" t="s">
        <v>162</v>
      </c>
      <c r="AU593" s="249" t="s">
        <v>160</v>
      </c>
      <c r="AV593" s="15" t="s">
        <v>153</v>
      </c>
      <c r="AW593" s="15" t="s">
        <v>35</v>
      </c>
      <c r="AX593" s="15" t="s">
        <v>78</v>
      </c>
      <c r="AY593" s="249" t="s">
        <v>152</v>
      </c>
    </row>
    <row r="594" spans="2:65" s="14" customFormat="1" ht="11.25">
      <c r="B594" s="229"/>
      <c r="C594" s="230"/>
      <c r="D594" s="208" t="s">
        <v>162</v>
      </c>
      <c r="E594" s="231" t="s">
        <v>1</v>
      </c>
      <c r="F594" s="232" t="s">
        <v>1207</v>
      </c>
      <c r="G594" s="230"/>
      <c r="H594" s="231" t="s">
        <v>1</v>
      </c>
      <c r="I594" s="233"/>
      <c r="J594" s="230"/>
      <c r="K594" s="230"/>
      <c r="L594" s="234"/>
      <c r="M594" s="235"/>
      <c r="N594" s="236"/>
      <c r="O594" s="236"/>
      <c r="P594" s="236"/>
      <c r="Q594" s="236"/>
      <c r="R594" s="236"/>
      <c r="S594" s="236"/>
      <c r="T594" s="237"/>
      <c r="AT594" s="238" t="s">
        <v>162</v>
      </c>
      <c r="AU594" s="238" t="s">
        <v>160</v>
      </c>
      <c r="AV594" s="14" t="s">
        <v>86</v>
      </c>
      <c r="AW594" s="14" t="s">
        <v>35</v>
      </c>
      <c r="AX594" s="14" t="s">
        <v>78</v>
      </c>
      <c r="AY594" s="238" t="s">
        <v>152</v>
      </c>
    </row>
    <row r="595" spans="2:65" s="12" customFormat="1" ht="11.25">
      <c r="B595" s="206"/>
      <c r="C595" s="207"/>
      <c r="D595" s="208" t="s">
        <v>162</v>
      </c>
      <c r="E595" s="209" t="s">
        <v>1</v>
      </c>
      <c r="F595" s="210" t="s">
        <v>1208</v>
      </c>
      <c r="G595" s="207"/>
      <c r="H595" s="211">
        <v>11.96</v>
      </c>
      <c r="I595" s="212"/>
      <c r="J595" s="207"/>
      <c r="K595" s="207"/>
      <c r="L595" s="213"/>
      <c r="M595" s="214"/>
      <c r="N595" s="215"/>
      <c r="O595" s="215"/>
      <c r="P595" s="215"/>
      <c r="Q595" s="215"/>
      <c r="R595" s="215"/>
      <c r="S595" s="215"/>
      <c r="T595" s="216"/>
      <c r="AT595" s="217" t="s">
        <v>162</v>
      </c>
      <c r="AU595" s="217" t="s">
        <v>160</v>
      </c>
      <c r="AV595" s="12" t="s">
        <v>160</v>
      </c>
      <c r="AW595" s="12" t="s">
        <v>35</v>
      </c>
      <c r="AX595" s="12" t="s">
        <v>78</v>
      </c>
      <c r="AY595" s="217" t="s">
        <v>152</v>
      </c>
    </row>
    <row r="596" spans="2:65" s="15" customFormat="1" ht="11.25">
      <c r="B596" s="239"/>
      <c r="C596" s="240"/>
      <c r="D596" s="208" t="s">
        <v>162</v>
      </c>
      <c r="E596" s="241" t="s">
        <v>1</v>
      </c>
      <c r="F596" s="242" t="s">
        <v>216</v>
      </c>
      <c r="G596" s="240"/>
      <c r="H596" s="243">
        <v>11.96</v>
      </c>
      <c r="I596" s="244"/>
      <c r="J596" s="240"/>
      <c r="K596" s="240"/>
      <c r="L596" s="245"/>
      <c r="M596" s="246"/>
      <c r="N596" s="247"/>
      <c r="O596" s="247"/>
      <c r="P596" s="247"/>
      <c r="Q596" s="247"/>
      <c r="R596" s="247"/>
      <c r="S596" s="247"/>
      <c r="T596" s="248"/>
      <c r="AT596" s="249" t="s">
        <v>162</v>
      </c>
      <c r="AU596" s="249" t="s">
        <v>160</v>
      </c>
      <c r="AV596" s="15" t="s">
        <v>153</v>
      </c>
      <c r="AW596" s="15" t="s">
        <v>35</v>
      </c>
      <c r="AX596" s="15" t="s">
        <v>78</v>
      </c>
      <c r="AY596" s="249" t="s">
        <v>152</v>
      </c>
    </row>
    <row r="597" spans="2:65" s="13" customFormat="1" ht="11.25">
      <c r="B597" s="218"/>
      <c r="C597" s="219"/>
      <c r="D597" s="208" t="s">
        <v>162</v>
      </c>
      <c r="E597" s="220" t="s">
        <v>1</v>
      </c>
      <c r="F597" s="221" t="s">
        <v>191</v>
      </c>
      <c r="G597" s="219"/>
      <c r="H597" s="222">
        <v>24.560000000000002</v>
      </c>
      <c r="I597" s="223"/>
      <c r="J597" s="219"/>
      <c r="K597" s="219"/>
      <c r="L597" s="224"/>
      <c r="M597" s="225"/>
      <c r="N597" s="226"/>
      <c r="O597" s="226"/>
      <c r="P597" s="226"/>
      <c r="Q597" s="226"/>
      <c r="R597" s="226"/>
      <c r="S597" s="226"/>
      <c r="T597" s="227"/>
      <c r="AT597" s="228" t="s">
        <v>162</v>
      </c>
      <c r="AU597" s="228" t="s">
        <v>160</v>
      </c>
      <c r="AV597" s="13" t="s">
        <v>159</v>
      </c>
      <c r="AW597" s="13" t="s">
        <v>35</v>
      </c>
      <c r="AX597" s="13" t="s">
        <v>86</v>
      </c>
      <c r="AY597" s="228" t="s">
        <v>152</v>
      </c>
    </row>
    <row r="598" spans="2:65" s="1" customFormat="1" ht="24" customHeight="1">
      <c r="B598" s="35"/>
      <c r="C598" s="250" t="s">
        <v>1209</v>
      </c>
      <c r="D598" s="250" t="s">
        <v>277</v>
      </c>
      <c r="E598" s="251" t="s">
        <v>1210</v>
      </c>
      <c r="F598" s="252" t="s">
        <v>1211</v>
      </c>
      <c r="G598" s="253" t="s">
        <v>172</v>
      </c>
      <c r="H598" s="254">
        <v>27.103999999999999</v>
      </c>
      <c r="I598" s="255"/>
      <c r="J598" s="256">
        <f>ROUND(I598*H598,2)</f>
        <v>0</v>
      </c>
      <c r="K598" s="252" t="s">
        <v>1</v>
      </c>
      <c r="L598" s="257"/>
      <c r="M598" s="258" t="s">
        <v>1</v>
      </c>
      <c r="N598" s="259" t="s">
        <v>44</v>
      </c>
      <c r="O598" s="67"/>
      <c r="P598" s="202">
        <f>O598*H598</f>
        <v>0</v>
      </c>
      <c r="Q598" s="202">
        <v>1.29E-2</v>
      </c>
      <c r="R598" s="202">
        <f>Q598*H598</f>
        <v>0.3496416</v>
      </c>
      <c r="S598" s="202">
        <v>0</v>
      </c>
      <c r="T598" s="203">
        <f>S598*H598</f>
        <v>0</v>
      </c>
      <c r="AR598" s="204" t="s">
        <v>346</v>
      </c>
      <c r="AT598" s="204" t="s">
        <v>277</v>
      </c>
      <c r="AU598" s="204" t="s">
        <v>160</v>
      </c>
      <c r="AY598" s="17" t="s">
        <v>152</v>
      </c>
      <c r="BE598" s="205">
        <f>IF(N598="základní",J598,0)</f>
        <v>0</v>
      </c>
      <c r="BF598" s="205">
        <f>IF(N598="snížená",J598,0)</f>
        <v>0</v>
      </c>
      <c r="BG598" s="205">
        <f>IF(N598="zákl. přenesená",J598,0)</f>
        <v>0</v>
      </c>
      <c r="BH598" s="205">
        <f>IF(N598="sníž. přenesená",J598,0)</f>
        <v>0</v>
      </c>
      <c r="BI598" s="205">
        <f>IF(N598="nulová",J598,0)</f>
        <v>0</v>
      </c>
      <c r="BJ598" s="17" t="s">
        <v>160</v>
      </c>
      <c r="BK598" s="205">
        <f>ROUND(I598*H598,2)</f>
        <v>0</v>
      </c>
      <c r="BL598" s="17" t="s">
        <v>257</v>
      </c>
      <c r="BM598" s="204" t="s">
        <v>1212</v>
      </c>
    </row>
    <row r="599" spans="2:65" s="12" customFormat="1" ht="11.25">
      <c r="B599" s="206"/>
      <c r="C599" s="207"/>
      <c r="D599" s="208" t="s">
        <v>162</v>
      </c>
      <c r="E599" s="209" t="s">
        <v>1</v>
      </c>
      <c r="F599" s="210" t="s">
        <v>1213</v>
      </c>
      <c r="G599" s="207"/>
      <c r="H599" s="211">
        <v>24.56</v>
      </c>
      <c r="I599" s="212"/>
      <c r="J599" s="207"/>
      <c r="K599" s="207"/>
      <c r="L599" s="213"/>
      <c r="M599" s="214"/>
      <c r="N599" s="215"/>
      <c r="O599" s="215"/>
      <c r="P599" s="215"/>
      <c r="Q599" s="215"/>
      <c r="R599" s="215"/>
      <c r="S599" s="215"/>
      <c r="T599" s="216"/>
      <c r="AT599" s="217" t="s">
        <v>162</v>
      </c>
      <c r="AU599" s="217" t="s">
        <v>160</v>
      </c>
      <c r="AV599" s="12" t="s">
        <v>160</v>
      </c>
      <c r="AW599" s="12" t="s">
        <v>35</v>
      </c>
      <c r="AX599" s="12" t="s">
        <v>78</v>
      </c>
      <c r="AY599" s="217" t="s">
        <v>152</v>
      </c>
    </row>
    <row r="600" spans="2:65" s="12" customFormat="1" ht="11.25">
      <c r="B600" s="206"/>
      <c r="C600" s="207"/>
      <c r="D600" s="208" t="s">
        <v>162</v>
      </c>
      <c r="E600" s="209" t="s">
        <v>1</v>
      </c>
      <c r="F600" s="210" t="s">
        <v>1214</v>
      </c>
      <c r="G600" s="207"/>
      <c r="H600" s="211">
        <v>0.08</v>
      </c>
      <c r="I600" s="212"/>
      <c r="J600" s="207"/>
      <c r="K600" s="207"/>
      <c r="L600" s="213"/>
      <c r="M600" s="214"/>
      <c r="N600" s="215"/>
      <c r="O600" s="215"/>
      <c r="P600" s="215"/>
      <c r="Q600" s="215"/>
      <c r="R600" s="215"/>
      <c r="S600" s="215"/>
      <c r="T600" s="216"/>
      <c r="AT600" s="217" t="s">
        <v>162</v>
      </c>
      <c r="AU600" s="217" t="s">
        <v>160</v>
      </c>
      <c r="AV600" s="12" t="s">
        <v>160</v>
      </c>
      <c r="AW600" s="12" t="s">
        <v>35</v>
      </c>
      <c r="AX600" s="12" t="s">
        <v>78</v>
      </c>
      <c r="AY600" s="217" t="s">
        <v>152</v>
      </c>
    </row>
    <row r="601" spans="2:65" s="13" customFormat="1" ht="11.25">
      <c r="B601" s="218"/>
      <c r="C601" s="219"/>
      <c r="D601" s="208" t="s">
        <v>162</v>
      </c>
      <c r="E601" s="220" t="s">
        <v>1</v>
      </c>
      <c r="F601" s="221" t="s">
        <v>191</v>
      </c>
      <c r="G601" s="219"/>
      <c r="H601" s="222">
        <v>24.639999999999997</v>
      </c>
      <c r="I601" s="223"/>
      <c r="J601" s="219"/>
      <c r="K601" s="219"/>
      <c r="L601" s="224"/>
      <c r="M601" s="225"/>
      <c r="N601" s="226"/>
      <c r="O601" s="226"/>
      <c r="P601" s="226"/>
      <c r="Q601" s="226"/>
      <c r="R601" s="226"/>
      <c r="S601" s="226"/>
      <c r="T601" s="227"/>
      <c r="AT601" s="228" t="s">
        <v>162</v>
      </c>
      <c r="AU601" s="228" t="s">
        <v>160</v>
      </c>
      <c r="AV601" s="13" t="s">
        <v>159</v>
      </c>
      <c r="AW601" s="13" t="s">
        <v>35</v>
      </c>
      <c r="AX601" s="13" t="s">
        <v>86</v>
      </c>
      <c r="AY601" s="228" t="s">
        <v>152</v>
      </c>
    </row>
    <row r="602" spans="2:65" s="12" customFormat="1" ht="11.25">
      <c r="B602" s="206"/>
      <c r="C602" s="207"/>
      <c r="D602" s="208" t="s">
        <v>162</v>
      </c>
      <c r="E602" s="207"/>
      <c r="F602" s="210" t="s">
        <v>1215</v>
      </c>
      <c r="G602" s="207"/>
      <c r="H602" s="211">
        <v>27.103999999999999</v>
      </c>
      <c r="I602" s="212"/>
      <c r="J602" s="207"/>
      <c r="K602" s="207"/>
      <c r="L602" s="213"/>
      <c r="M602" s="214"/>
      <c r="N602" s="215"/>
      <c r="O602" s="215"/>
      <c r="P602" s="215"/>
      <c r="Q602" s="215"/>
      <c r="R602" s="215"/>
      <c r="S602" s="215"/>
      <c r="T602" s="216"/>
      <c r="AT602" s="217" t="s">
        <v>162</v>
      </c>
      <c r="AU602" s="217" t="s">
        <v>160</v>
      </c>
      <c r="AV602" s="12" t="s">
        <v>160</v>
      </c>
      <c r="AW602" s="12" t="s">
        <v>4</v>
      </c>
      <c r="AX602" s="12" t="s">
        <v>86</v>
      </c>
      <c r="AY602" s="217" t="s">
        <v>152</v>
      </c>
    </row>
    <row r="603" spans="2:65" s="1" customFormat="1" ht="16.5" customHeight="1">
      <c r="B603" s="35"/>
      <c r="C603" s="193" t="s">
        <v>1216</v>
      </c>
      <c r="D603" s="193" t="s">
        <v>155</v>
      </c>
      <c r="E603" s="194" t="s">
        <v>1217</v>
      </c>
      <c r="F603" s="195" t="s">
        <v>1218</v>
      </c>
      <c r="G603" s="196" t="s">
        <v>251</v>
      </c>
      <c r="H603" s="197">
        <v>1.6</v>
      </c>
      <c r="I603" s="198"/>
      <c r="J603" s="199">
        <f>ROUND(I603*H603,2)</f>
        <v>0</v>
      </c>
      <c r="K603" s="195" t="s">
        <v>167</v>
      </c>
      <c r="L603" s="39"/>
      <c r="M603" s="200" t="s">
        <v>1</v>
      </c>
      <c r="N603" s="201" t="s">
        <v>44</v>
      </c>
      <c r="O603" s="67"/>
      <c r="P603" s="202">
        <f>O603*H603</f>
        <v>0</v>
      </c>
      <c r="Q603" s="202">
        <v>3.0000000000000001E-5</v>
      </c>
      <c r="R603" s="202">
        <f>Q603*H603</f>
        <v>4.8000000000000001E-5</v>
      </c>
      <c r="S603" s="202">
        <v>0</v>
      </c>
      <c r="T603" s="203">
        <f>S603*H603</f>
        <v>0</v>
      </c>
      <c r="AR603" s="204" t="s">
        <v>257</v>
      </c>
      <c r="AT603" s="204" t="s">
        <v>155</v>
      </c>
      <c r="AU603" s="204" t="s">
        <v>160</v>
      </c>
      <c r="AY603" s="17" t="s">
        <v>152</v>
      </c>
      <c r="BE603" s="205">
        <f>IF(N603="základní",J603,0)</f>
        <v>0</v>
      </c>
      <c r="BF603" s="205">
        <f>IF(N603="snížená",J603,0)</f>
        <v>0</v>
      </c>
      <c r="BG603" s="205">
        <f>IF(N603="zákl. přenesená",J603,0)</f>
        <v>0</v>
      </c>
      <c r="BH603" s="205">
        <f>IF(N603="sníž. přenesená",J603,0)</f>
        <v>0</v>
      </c>
      <c r="BI603" s="205">
        <f>IF(N603="nulová",J603,0)</f>
        <v>0</v>
      </c>
      <c r="BJ603" s="17" t="s">
        <v>160</v>
      </c>
      <c r="BK603" s="205">
        <f>ROUND(I603*H603,2)</f>
        <v>0</v>
      </c>
      <c r="BL603" s="17" t="s">
        <v>257</v>
      </c>
      <c r="BM603" s="204" t="s">
        <v>1219</v>
      </c>
    </row>
    <row r="604" spans="2:65" s="12" customFormat="1" ht="11.25">
      <c r="B604" s="206"/>
      <c r="C604" s="207"/>
      <c r="D604" s="208" t="s">
        <v>162</v>
      </c>
      <c r="E604" s="209" t="s">
        <v>1</v>
      </c>
      <c r="F604" s="210" t="s">
        <v>1220</v>
      </c>
      <c r="G604" s="207"/>
      <c r="H604" s="211">
        <v>1.6</v>
      </c>
      <c r="I604" s="212"/>
      <c r="J604" s="207"/>
      <c r="K604" s="207"/>
      <c r="L604" s="213"/>
      <c r="M604" s="214"/>
      <c r="N604" s="215"/>
      <c r="O604" s="215"/>
      <c r="P604" s="215"/>
      <c r="Q604" s="215"/>
      <c r="R604" s="215"/>
      <c r="S604" s="215"/>
      <c r="T604" s="216"/>
      <c r="AT604" s="217" t="s">
        <v>162</v>
      </c>
      <c r="AU604" s="217" t="s">
        <v>160</v>
      </c>
      <c r="AV604" s="12" t="s">
        <v>160</v>
      </c>
      <c r="AW604" s="12" t="s">
        <v>35</v>
      </c>
      <c r="AX604" s="12" t="s">
        <v>86</v>
      </c>
      <c r="AY604" s="217" t="s">
        <v>152</v>
      </c>
    </row>
    <row r="605" spans="2:65" s="1" customFormat="1" ht="24" customHeight="1">
      <c r="B605" s="35"/>
      <c r="C605" s="193" t="s">
        <v>1221</v>
      </c>
      <c r="D605" s="193" t="s">
        <v>155</v>
      </c>
      <c r="E605" s="194" t="s">
        <v>1222</v>
      </c>
      <c r="F605" s="195" t="s">
        <v>1223</v>
      </c>
      <c r="G605" s="196" t="s">
        <v>251</v>
      </c>
      <c r="H605" s="197">
        <v>10.64</v>
      </c>
      <c r="I605" s="198"/>
      <c r="J605" s="199">
        <f>ROUND(I605*H605,2)</f>
        <v>0</v>
      </c>
      <c r="K605" s="195" t="s">
        <v>1</v>
      </c>
      <c r="L605" s="39"/>
      <c r="M605" s="200" t="s">
        <v>1</v>
      </c>
      <c r="N605" s="201" t="s">
        <v>44</v>
      </c>
      <c r="O605" s="67"/>
      <c r="P605" s="202">
        <f>O605*H605</f>
        <v>0</v>
      </c>
      <c r="Q605" s="202">
        <v>2.5999999999999998E-4</v>
      </c>
      <c r="R605" s="202">
        <f>Q605*H605</f>
        <v>2.7664E-3</v>
      </c>
      <c r="S605" s="202">
        <v>0</v>
      </c>
      <c r="T605" s="203">
        <f>S605*H605</f>
        <v>0</v>
      </c>
      <c r="AR605" s="204" t="s">
        <v>257</v>
      </c>
      <c r="AT605" s="204" t="s">
        <v>155</v>
      </c>
      <c r="AU605" s="204" t="s">
        <v>160</v>
      </c>
      <c r="AY605" s="17" t="s">
        <v>152</v>
      </c>
      <c r="BE605" s="205">
        <f>IF(N605="základní",J605,0)</f>
        <v>0</v>
      </c>
      <c r="BF605" s="205">
        <f>IF(N605="snížená",J605,0)</f>
        <v>0</v>
      </c>
      <c r="BG605" s="205">
        <f>IF(N605="zákl. přenesená",J605,0)</f>
        <v>0</v>
      </c>
      <c r="BH605" s="205">
        <f>IF(N605="sníž. přenesená",J605,0)</f>
        <v>0</v>
      </c>
      <c r="BI605" s="205">
        <f>IF(N605="nulová",J605,0)</f>
        <v>0</v>
      </c>
      <c r="BJ605" s="17" t="s">
        <v>160</v>
      </c>
      <c r="BK605" s="205">
        <f>ROUND(I605*H605,2)</f>
        <v>0</v>
      </c>
      <c r="BL605" s="17" t="s">
        <v>257</v>
      </c>
      <c r="BM605" s="204" t="s">
        <v>1224</v>
      </c>
    </row>
    <row r="606" spans="2:65" s="14" customFormat="1" ht="11.25">
      <c r="B606" s="229"/>
      <c r="C606" s="230"/>
      <c r="D606" s="208" t="s">
        <v>162</v>
      </c>
      <c r="E606" s="231" t="s">
        <v>1</v>
      </c>
      <c r="F606" s="232" t="s">
        <v>1144</v>
      </c>
      <c r="G606" s="230"/>
      <c r="H606" s="231" t="s">
        <v>1</v>
      </c>
      <c r="I606" s="233"/>
      <c r="J606" s="230"/>
      <c r="K606" s="230"/>
      <c r="L606" s="234"/>
      <c r="M606" s="235"/>
      <c r="N606" s="236"/>
      <c r="O606" s="236"/>
      <c r="P606" s="236"/>
      <c r="Q606" s="236"/>
      <c r="R606" s="236"/>
      <c r="S606" s="236"/>
      <c r="T606" s="237"/>
      <c r="AT606" s="238" t="s">
        <v>162</v>
      </c>
      <c r="AU606" s="238" t="s">
        <v>160</v>
      </c>
      <c r="AV606" s="14" t="s">
        <v>86</v>
      </c>
      <c r="AW606" s="14" t="s">
        <v>35</v>
      </c>
      <c r="AX606" s="14" t="s">
        <v>78</v>
      </c>
      <c r="AY606" s="238" t="s">
        <v>152</v>
      </c>
    </row>
    <row r="607" spans="2:65" s="12" customFormat="1" ht="11.25">
      <c r="B607" s="206"/>
      <c r="C607" s="207"/>
      <c r="D607" s="208" t="s">
        <v>162</v>
      </c>
      <c r="E607" s="209" t="s">
        <v>1</v>
      </c>
      <c r="F607" s="210" t="s">
        <v>1145</v>
      </c>
      <c r="G607" s="207"/>
      <c r="H607" s="211">
        <v>6</v>
      </c>
      <c r="I607" s="212"/>
      <c r="J607" s="207"/>
      <c r="K607" s="207"/>
      <c r="L607" s="213"/>
      <c r="M607" s="214"/>
      <c r="N607" s="215"/>
      <c r="O607" s="215"/>
      <c r="P607" s="215"/>
      <c r="Q607" s="215"/>
      <c r="R607" s="215"/>
      <c r="S607" s="215"/>
      <c r="T607" s="216"/>
      <c r="AT607" s="217" t="s">
        <v>162</v>
      </c>
      <c r="AU607" s="217" t="s">
        <v>160</v>
      </c>
      <c r="AV607" s="12" t="s">
        <v>160</v>
      </c>
      <c r="AW607" s="12" t="s">
        <v>35</v>
      </c>
      <c r="AX607" s="12" t="s">
        <v>78</v>
      </c>
      <c r="AY607" s="217" t="s">
        <v>152</v>
      </c>
    </row>
    <row r="608" spans="2:65" s="15" customFormat="1" ht="11.25">
      <c r="B608" s="239"/>
      <c r="C608" s="240"/>
      <c r="D608" s="208" t="s">
        <v>162</v>
      </c>
      <c r="E608" s="241" t="s">
        <v>1</v>
      </c>
      <c r="F608" s="242" t="s">
        <v>216</v>
      </c>
      <c r="G608" s="240"/>
      <c r="H608" s="243">
        <v>6</v>
      </c>
      <c r="I608" s="244"/>
      <c r="J608" s="240"/>
      <c r="K608" s="240"/>
      <c r="L608" s="245"/>
      <c r="M608" s="246"/>
      <c r="N608" s="247"/>
      <c r="O608" s="247"/>
      <c r="P608" s="247"/>
      <c r="Q608" s="247"/>
      <c r="R608" s="247"/>
      <c r="S608" s="247"/>
      <c r="T608" s="248"/>
      <c r="AT608" s="249" t="s">
        <v>162</v>
      </c>
      <c r="AU608" s="249" t="s">
        <v>160</v>
      </c>
      <c r="AV608" s="15" t="s">
        <v>153</v>
      </c>
      <c r="AW608" s="15" t="s">
        <v>35</v>
      </c>
      <c r="AX608" s="15" t="s">
        <v>78</v>
      </c>
      <c r="AY608" s="249" t="s">
        <v>152</v>
      </c>
    </row>
    <row r="609" spans="2:65" s="14" customFormat="1" ht="11.25">
      <c r="B609" s="229"/>
      <c r="C609" s="230"/>
      <c r="D609" s="208" t="s">
        <v>162</v>
      </c>
      <c r="E609" s="231" t="s">
        <v>1</v>
      </c>
      <c r="F609" s="232" t="s">
        <v>1207</v>
      </c>
      <c r="G609" s="230"/>
      <c r="H609" s="231" t="s">
        <v>1</v>
      </c>
      <c r="I609" s="233"/>
      <c r="J609" s="230"/>
      <c r="K609" s="230"/>
      <c r="L609" s="234"/>
      <c r="M609" s="235"/>
      <c r="N609" s="236"/>
      <c r="O609" s="236"/>
      <c r="P609" s="236"/>
      <c r="Q609" s="236"/>
      <c r="R609" s="236"/>
      <c r="S609" s="236"/>
      <c r="T609" s="237"/>
      <c r="AT609" s="238" t="s">
        <v>162</v>
      </c>
      <c r="AU609" s="238" t="s">
        <v>160</v>
      </c>
      <c r="AV609" s="14" t="s">
        <v>86</v>
      </c>
      <c r="AW609" s="14" t="s">
        <v>35</v>
      </c>
      <c r="AX609" s="14" t="s">
        <v>78</v>
      </c>
      <c r="AY609" s="238" t="s">
        <v>152</v>
      </c>
    </row>
    <row r="610" spans="2:65" s="12" customFormat="1" ht="11.25">
      <c r="B610" s="206"/>
      <c r="C610" s="207"/>
      <c r="D610" s="208" t="s">
        <v>162</v>
      </c>
      <c r="E610" s="209" t="s">
        <v>1</v>
      </c>
      <c r="F610" s="210" t="s">
        <v>1225</v>
      </c>
      <c r="G610" s="207"/>
      <c r="H610" s="211">
        <v>4.6399999999999997</v>
      </c>
      <c r="I610" s="212"/>
      <c r="J610" s="207"/>
      <c r="K610" s="207"/>
      <c r="L610" s="213"/>
      <c r="M610" s="214"/>
      <c r="N610" s="215"/>
      <c r="O610" s="215"/>
      <c r="P610" s="215"/>
      <c r="Q610" s="215"/>
      <c r="R610" s="215"/>
      <c r="S610" s="215"/>
      <c r="T610" s="216"/>
      <c r="AT610" s="217" t="s">
        <v>162</v>
      </c>
      <c r="AU610" s="217" t="s">
        <v>160</v>
      </c>
      <c r="AV610" s="12" t="s">
        <v>160</v>
      </c>
      <c r="AW610" s="12" t="s">
        <v>35</v>
      </c>
      <c r="AX610" s="12" t="s">
        <v>78</v>
      </c>
      <c r="AY610" s="217" t="s">
        <v>152</v>
      </c>
    </row>
    <row r="611" spans="2:65" s="15" customFormat="1" ht="11.25">
      <c r="B611" s="239"/>
      <c r="C611" s="240"/>
      <c r="D611" s="208" t="s">
        <v>162</v>
      </c>
      <c r="E611" s="241" t="s">
        <v>1</v>
      </c>
      <c r="F611" s="242" t="s">
        <v>216</v>
      </c>
      <c r="G611" s="240"/>
      <c r="H611" s="243">
        <v>4.6399999999999997</v>
      </c>
      <c r="I611" s="244"/>
      <c r="J611" s="240"/>
      <c r="K611" s="240"/>
      <c r="L611" s="245"/>
      <c r="M611" s="246"/>
      <c r="N611" s="247"/>
      <c r="O611" s="247"/>
      <c r="P611" s="247"/>
      <c r="Q611" s="247"/>
      <c r="R611" s="247"/>
      <c r="S611" s="247"/>
      <c r="T611" s="248"/>
      <c r="AT611" s="249" t="s">
        <v>162</v>
      </c>
      <c r="AU611" s="249" t="s">
        <v>160</v>
      </c>
      <c r="AV611" s="15" t="s">
        <v>153</v>
      </c>
      <c r="AW611" s="15" t="s">
        <v>35</v>
      </c>
      <c r="AX611" s="15" t="s">
        <v>78</v>
      </c>
      <c r="AY611" s="249" t="s">
        <v>152</v>
      </c>
    </row>
    <row r="612" spans="2:65" s="13" customFormat="1" ht="11.25">
      <c r="B612" s="218"/>
      <c r="C612" s="219"/>
      <c r="D612" s="208" t="s">
        <v>162</v>
      </c>
      <c r="E612" s="220" t="s">
        <v>1</v>
      </c>
      <c r="F612" s="221" t="s">
        <v>191</v>
      </c>
      <c r="G612" s="219"/>
      <c r="H612" s="222">
        <v>10.64</v>
      </c>
      <c r="I612" s="223"/>
      <c r="J612" s="219"/>
      <c r="K612" s="219"/>
      <c r="L612" s="224"/>
      <c r="M612" s="225"/>
      <c r="N612" s="226"/>
      <c r="O612" s="226"/>
      <c r="P612" s="226"/>
      <c r="Q612" s="226"/>
      <c r="R612" s="226"/>
      <c r="S612" s="226"/>
      <c r="T612" s="227"/>
      <c r="AT612" s="228" t="s">
        <v>162</v>
      </c>
      <c r="AU612" s="228" t="s">
        <v>160</v>
      </c>
      <c r="AV612" s="13" t="s">
        <v>159</v>
      </c>
      <c r="AW612" s="13" t="s">
        <v>35</v>
      </c>
      <c r="AX612" s="13" t="s">
        <v>86</v>
      </c>
      <c r="AY612" s="228" t="s">
        <v>152</v>
      </c>
    </row>
    <row r="613" spans="2:65" s="1" customFormat="1" ht="24" customHeight="1">
      <c r="B613" s="35"/>
      <c r="C613" s="193" t="s">
        <v>1226</v>
      </c>
      <c r="D613" s="193" t="s">
        <v>155</v>
      </c>
      <c r="E613" s="194" t="s">
        <v>1227</v>
      </c>
      <c r="F613" s="195" t="s">
        <v>1228</v>
      </c>
      <c r="G613" s="196" t="s">
        <v>251</v>
      </c>
      <c r="H613" s="197">
        <v>2.4</v>
      </c>
      <c r="I613" s="198"/>
      <c r="J613" s="199">
        <f>ROUND(I613*H613,2)</f>
        <v>0</v>
      </c>
      <c r="K613" s="195" t="s">
        <v>1</v>
      </c>
      <c r="L613" s="39"/>
      <c r="M613" s="200" t="s">
        <v>1</v>
      </c>
      <c r="N613" s="201" t="s">
        <v>44</v>
      </c>
      <c r="O613" s="67"/>
      <c r="P613" s="202">
        <f>O613*H613</f>
        <v>0</v>
      </c>
      <c r="Q613" s="202">
        <v>3.1E-4</v>
      </c>
      <c r="R613" s="202">
        <f>Q613*H613</f>
        <v>7.4399999999999998E-4</v>
      </c>
      <c r="S613" s="202">
        <v>0</v>
      </c>
      <c r="T613" s="203">
        <f>S613*H613</f>
        <v>0</v>
      </c>
      <c r="AR613" s="204" t="s">
        <v>257</v>
      </c>
      <c r="AT613" s="204" t="s">
        <v>155</v>
      </c>
      <c r="AU613" s="204" t="s">
        <v>160</v>
      </c>
      <c r="AY613" s="17" t="s">
        <v>152</v>
      </c>
      <c r="BE613" s="205">
        <f>IF(N613="základní",J613,0)</f>
        <v>0</v>
      </c>
      <c r="BF613" s="205">
        <f>IF(N613="snížená",J613,0)</f>
        <v>0</v>
      </c>
      <c r="BG613" s="205">
        <f>IF(N613="zákl. přenesená",J613,0)</f>
        <v>0</v>
      </c>
      <c r="BH613" s="205">
        <f>IF(N613="sníž. přenesená",J613,0)</f>
        <v>0</v>
      </c>
      <c r="BI613" s="205">
        <f>IF(N613="nulová",J613,0)</f>
        <v>0</v>
      </c>
      <c r="BJ613" s="17" t="s">
        <v>160</v>
      </c>
      <c r="BK613" s="205">
        <f>ROUND(I613*H613,2)</f>
        <v>0</v>
      </c>
      <c r="BL613" s="17" t="s">
        <v>257</v>
      </c>
      <c r="BM613" s="204" t="s">
        <v>1229</v>
      </c>
    </row>
    <row r="614" spans="2:65" s="12" customFormat="1" ht="11.25">
      <c r="B614" s="206"/>
      <c r="C614" s="207"/>
      <c r="D614" s="208" t="s">
        <v>162</v>
      </c>
      <c r="E614" s="209" t="s">
        <v>1</v>
      </c>
      <c r="F614" s="210" t="s">
        <v>1230</v>
      </c>
      <c r="G614" s="207"/>
      <c r="H614" s="211">
        <v>2.4</v>
      </c>
      <c r="I614" s="212"/>
      <c r="J614" s="207"/>
      <c r="K614" s="207"/>
      <c r="L614" s="213"/>
      <c r="M614" s="214"/>
      <c r="N614" s="215"/>
      <c r="O614" s="215"/>
      <c r="P614" s="215"/>
      <c r="Q614" s="215"/>
      <c r="R614" s="215"/>
      <c r="S614" s="215"/>
      <c r="T614" s="216"/>
      <c r="AT614" s="217" t="s">
        <v>162</v>
      </c>
      <c r="AU614" s="217" t="s">
        <v>160</v>
      </c>
      <c r="AV614" s="12" t="s">
        <v>160</v>
      </c>
      <c r="AW614" s="12" t="s">
        <v>35</v>
      </c>
      <c r="AX614" s="12" t="s">
        <v>78</v>
      </c>
      <c r="AY614" s="217" t="s">
        <v>152</v>
      </c>
    </row>
    <row r="615" spans="2:65" s="13" customFormat="1" ht="11.25">
      <c r="B615" s="218"/>
      <c r="C615" s="219"/>
      <c r="D615" s="208" t="s">
        <v>162</v>
      </c>
      <c r="E615" s="220" t="s">
        <v>1</v>
      </c>
      <c r="F615" s="221" t="s">
        <v>191</v>
      </c>
      <c r="G615" s="219"/>
      <c r="H615" s="222">
        <v>2.4</v>
      </c>
      <c r="I615" s="223"/>
      <c r="J615" s="219"/>
      <c r="K615" s="219"/>
      <c r="L615" s="224"/>
      <c r="M615" s="225"/>
      <c r="N615" s="226"/>
      <c r="O615" s="226"/>
      <c r="P615" s="226"/>
      <c r="Q615" s="226"/>
      <c r="R615" s="226"/>
      <c r="S615" s="226"/>
      <c r="T615" s="227"/>
      <c r="AT615" s="228" t="s">
        <v>162</v>
      </c>
      <c r="AU615" s="228" t="s">
        <v>160</v>
      </c>
      <c r="AV615" s="13" t="s">
        <v>159</v>
      </c>
      <c r="AW615" s="13" t="s">
        <v>35</v>
      </c>
      <c r="AX615" s="13" t="s">
        <v>86</v>
      </c>
      <c r="AY615" s="228" t="s">
        <v>152</v>
      </c>
    </row>
    <row r="616" spans="2:65" s="1" customFormat="1" ht="24" customHeight="1">
      <c r="B616" s="35"/>
      <c r="C616" s="193" t="s">
        <v>1231</v>
      </c>
      <c r="D616" s="193" t="s">
        <v>155</v>
      </c>
      <c r="E616" s="194" t="s">
        <v>1232</v>
      </c>
      <c r="F616" s="195" t="s">
        <v>1233</v>
      </c>
      <c r="G616" s="196" t="s">
        <v>251</v>
      </c>
      <c r="H616" s="197">
        <v>0.8</v>
      </c>
      <c r="I616" s="198"/>
      <c r="J616" s="199">
        <f>ROUND(I616*H616,2)</f>
        <v>0</v>
      </c>
      <c r="K616" s="195" t="s">
        <v>167</v>
      </c>
      <c r="L616" s="39"/>
      <c r="M616" s="200" t="s">
        <v>1</v>
      </c>
      <c r="N616" s="201" t="s">
        <v>44</v>
      </c>
      <c r="O616" s="67"/>
      <c r="P616" s="202">
        <f>O616*H616</f>
        <v>0</v>
      </c>
      <c r="Q616" s="202">
        <v>7.7999999999999999E-4</v>
      </c>
      <c r="R616" s="202">
        <f>Q616*H616</f>
        <v>6.2399999999999999E-4</v>
      </c>
      <c r="S616" s="202">
        <v>0</v>
      </c>
      <c r="T616" s="203">
        <f>S616*H616</f>
        <v>0</v>
      </c>
      <c r="AR616" s="204" t="s">
        <v>257</v>
      </c>
      <c r="AT616" s="204" t="s">
        <v>155</v>
      </c>
      <c r="AU616" s="204" t="s">
        <v>160</v>
      </c>
      <c r="AY616" s="17" t="s">
        <v>152</v>
      </c>
      <c r="BE616" s="205">
        <f>IF(N616="základní",J616,0)</f>
        <v>0</v>
      </c>
      <c r="BF616" s="205">
        <f>IF(N616="snížená",J616,0)</f>
        <v>0</v>
      </c>
      <c r="BG616" s="205">
        <f>IF(N616="zákl. přenesená",J616,0)</f>
        <v>0</v>
      </c>
      <c r="BH616" s="205">
        <f>IF(N616="sníž. přenesená",J616,0)</f>
        <v>0</v>
      </c>
      <c r="BI616" s="205">
        <f>IF(N616="nulová",J616,0)</f>
        <v>0</v>
      </c>
      <c r="BJ616" s="17" t="s">
        <v>160</v>
      </c>
      <c r="BK616" s="205">
        <f>ROUND(I616*H616,2)</f>
        <v>0</v>
      </c>
      <c r="BL616" s="17" t="s">
        <v>257</v>
      </c>
      <c r="BM616" s="204" t="s">
        <v>1234</v>
      </c>
    </row>
    <row r="617" spans="2:65" s="12" customFormat="1" ht="11.25">
      <c r="B617" s="206"/>
      <c r="C617" s="207"/>
      <c r="D617" s="208" t="s">
        <v>162</v>
      </c>
      <c r="E617" s="209" t="s">
        <v>1</v>
      </c>
      <c r="F617" s="210" t="s">
        <v>1235</v>
      </c>
      <c r="G617" s="207"/>
      <c r="H617" s="211">
        <v>0.8</v>
      </c>
      <c r="I617" s="212"/>
      <c r="J617" s="207"/>
      <c r="K617" s="207"/>
      <c r="L617" s="213"/>
      <c r="M617" s="214"/>
      <c r="N617" s="215"/>
      <c r="O617" s="215"/>
      <c r="P617" s="215"/>
      <c r="Q617" s="215"/>
      <c r="R617" s="215"/>
      <c r="S617" s="215"/>
      <c r="T617" s="216"/>
      <c r="AT617" s="217" t="s">
        <v>162</v>
      </c>
      <c r="AU617" s="217" t="s">
        <v>160</v>
      </c>
      <c r="AV617" s="12" t="s">
        <v>160</v>
      </c>
      <c r="AW617" s="12" t="s">
        <v>35</v>
      </c>
      <c r="AX617" s="12" t="s">
        <v>86</v>
      </c>
      <c r="AY617" s="217" t="s">
        <v>152</v>
      </c>
    </row>
    <row r="618" spans="2:65" s="1" customFormat="1" ht="24" customHeight="1">
      <c r="B618" s="35"/>
      <c r="C618" s="193" t="s">
        <v>1236</v>
      </c>
      <c r="D618" s="193" t="s">
        <v>155</v>
      </c>
      <c r="E618" s="194" t="s">
        <v>1237</v>
      </c>
      <c r="F618" s="195" t="s">
        <v>1238</v>
      </c>
      <c r="G618" s="196" t="s">
        <v>480</v>
      </c>
      <c r="H618" s="260"/>
      <c r="I618" s="198"/>
      <c r="J618" s="199">
        <f>ROUND(I618*H618,2)</f>
        <v>0</v>
      </c>
      <c r="K618" s="195" t="s">
        <v>167</v>
      </c>
      <c r="L618" s="39"/>
      <c r="M618" s="200" t="s">
        <v>1</v>
      </c>
      <c r="N618" s="201" t="s">
        <v>44</v>
      </c>
      <c r="O618" s="67"/>
      <c r="P618" s="202">
        <f>O618*H618</f>
        <v>0</v>
      </c>
      <c r="Q618" s="202">
        <v>0</v>
      </c>
      <c r="R618" s="202">
        <f>Q618*H618</f>
        <v>0</v>
      </c>
      <c r="S618" s="202">
        <v>0</v>
      </c>
      <c r="T618" s="203">
        <f>S618*H618</f>
        <v>0</v>
      </c>
      <c r="AR618" s="204" t="s">
        <v>257</v>
      </c>
      <c r="AT618" s="204" t="s">
        <v>155</v>
      </c>
      <c r="AU618" s="204" t="s">
        <v>160</v>
      </c>
      <c r="AY618" s="17" t="s">
        <v>152</v>
      </c>
      <c r="BE618" s="205">
        <f>IF(N618="základní",J618,0)</f>
        <v>0</v>
      </c>
      <c r="BF618" s="205">
        <f>IF(N618="snížená",J618,0)</f>
        <v>0</v>
      </c>
      <c r="BG618" s="205">
        <f>IF(N618="zákl. přenesená",J618,0)</f>
        <v>0</v>
      </c>
      <c r="BH618" s="205">
        <f>IF(N618="sníž. přenesená",J618,0)</f>
        <v>0</v>
      </c>
      <c r="BI618" s="205">
        <f>IF(N618="nulová",J618,0)</f>
        <v>0</v>
      </c>
      <c r="BJ618" s="17" t="s">
        <v>160</v>
      </c>
      <c r="BK618" s="205">
        <f>ROUND(I618*H618,2)</f>
        <v>0</v>
      </c>
      <c r="BL618" s="17" t="s">
        <v>257</v>
      </c>
      <c r="BM618" s="204" t="s">
        <v>1239</v>
      </c>
    </row>
    <row r="619" spans="2:65" s="11" customFormat="1" ht="22.9" customHeight="1">
      <c r="B619" s="177"/>
      <c r="C619" s="178"/>
      <c r="D619" s="179" t="s">
        <v>77</v>
      </c>
      <c r="E619" s="191" t="s">
        <v>1240</v>
      </c>
      <c r="F619" s="191" t="s">
        <v>1241</v>
      </c>
      <c r="G619" s="178"/>
      <c r="H619" s="178"/>
      <c r="I619" s="181"/>
      <c r="J619" s="192">
        <f>BK619</f>
        <v>0</v>
      </c>
      <c r="K619" s="178"/>
      <c r="L619" s="183"/>
      <c r="M619" s="184"/>
      <c r="N619" s="185"/>
      <c r="O619" s="185"/>
      <c r="P619" s="186">
        <f>SUM(P620:P631)</f>
        <v>0</v>
      </c>
      <c r="Q619" s="185"/>
      <c r="R619" s="186">
        <f>SUM(R620:R631)</f>
        <v>1.3827380000000002E-2</v>
      </c>
      <c r="S619" s="185"/>
      <c r="T619" s="187">
        <f>SUM(T620:T631)</f>
        <v>0</v>
      </c>
      <c r="AR619" s="188" t="s">
        <v>160</v>
      </c>
      <c r="AT619" s="189" t="s">
        <v>77</v>
      </c>
      <c r="AU619" s="189" t="s">
        <v>86</v>
      </c>
      <c r="AY619" s="188" t="s">
        <v>152</v>
      </c>
      <c r="BK619" s="190">
        <f>SUM(BK620:BK631)</f>
        <v>0</v>
      </c>
    </row>
    <row r="620" spans="2:65" s="1" customFormat="1" ht="24" customHeight="1">
      <c r="B620" s="35"/>
      <c r="C620" s="193" t="s">
        <v>1242</v>
      </c>
      <c r="D620" s="193" t="s">
        <v>155</v>
      </c>
      <c r="E620" s="194" t="s">
        <v>1243</v>
      </c>
      <c r="F620" s="195" t="s">
        <v>1244</v>
      </c>
      <c r="G620" s="196" t="s">
        <v>172</v>
      </c>
      <c r="H620" s="197">
        <v>30.68</v>
      </c>
      <c r="I620" s="198"/>
      <c r="J620" s="199">
        <f>ROUND(I620*H620,2)</f>
        <v>0</v>
      </c>
      <c r="K620" s="195" t="s">
        <v>354</v>
      </c>
      <c r="L620" s="39"/>
      <c r="M620" s="200" t="s">
        <v>1</v>
      </c>
      <c r="N620" s="201" t="s">
        <v>44</v>
      </c>
      <c r="O620" s="67"/>
      <c r="P620" s="202">
        <f>O620*H620</f>
        <v>0</v>
      </c>
      <c r="Q620" s="202">
        <v>4.4000000000000002E-4</v>
      </c>
      <c r="R620" s="202">
        <f>Q620*H620</f>
        <v>1.3499200000000001E-2</v>
      </c>
      <c r="S620" s="202">
        <v>0</v>
      </c>
      <c r="T620" s="203">
        <f>S620*H620</f>
        <v>0</v>
      </c>
      <c r="AR620" s="204" t="s">
        <v>257</v>
      </c>
      <c r="AT620" s="204" t="s">
        <v>155</v>
      </c>
      <c r="AU620" s="204" t="s">
        <v>160</v>
      </c>
      <c r="AY620" s="17" t="s">
        <v>152</v>
      </c>
      <c r="BE620" s="205">
        <f>IF(N620="základní",J620,0)</f>
        <v>0</v>
      </c>
      <c r="BF620" s="205">
        <f>IF(N620="snížená",J620,0)</f>
        <v>0</v>
      </c>
      <c r="BG620" s="205">
        <f>IF(N620="zákl. přenesená",J620,0)</f>
        <v>0</v>
      </c>
      <c r="BH620" s="205">
        <f>IF(N620="sníž. přenesená",J620,0)</f>
        <v>0</v>
      </c>
      <c r="BI620" s="205">
        <f>IF(N620="nulová",J620,0)</f>
        <v>0</v>
      </c>
      <c r="BJ620" s="17" t="s">
        <v>160</v>
      </c>
      <c r="BK620" s="205">
        <f>ROUND(I620*H620,2)</f>
        <v>0</v>
      </c>
      <c r="BL620" s="17" t="s">
        <v>257</v>
      </c>
      <c r="BM620" s="204" t="s">
        <v>1245</v>
      </c>
    </row>
    <row r="621" spans="2:65" s="12" customFormat="1" ht="11.25">
      <c r="B621" s="206"/>
      <c r="C621" s="207"/>
      <c r="D621" s="208" t="s">
        <v>162</v>
      </c>
      <c r="E621" s="209" t="s">
        <v>1</v>
      </c>
      <c r="F621" s="210" t="s">
        <v>1246</v>
      </c>
      <c r="G621" s="207"/>
      <c r="H621" s="211">
        <v>30.68</v>
      </c>
      <c r="I621" s="212"/>
      <c r="J621" s="207"/>
      <c r="K621" s="207"/>
      <c r="L621" s="213"/>
      <c r="M621" s="214"/>
      <c r="N621" s="215"/>
      <c r="O621" s="215"/>
      <c r="P621" s="215"/>
      <c r="Q621" s="215"/>
      <c r="R621" s="215"/>
      <c r="S621" s="215"/>
      <c r="T621" s="216"/>
      <c r="AT621" s="217" t="s">
        <v>162</v>
      </c>
      <c r="AU621" s="217" t="s">
        <v>160</v>
      </c>
      <c r="AV621" s="12" t="s">
        <v>160</v>
      </c>
      <c r="AW621" s="12" t="s">
        <v>35</v>
      </c>
      <c r="AX621" s="12" t="s">
        <v>86</v>
      </c>
      <c r="AY621" s="217" t="s">
        <v>152</v>
      </c>
    </row>
    <row r="622" spans="2:65" s="1" customFormat="1" ht="24" customHeight="1">
      <c r="B622" s="35"/>
      <c r="C622" s="193" t="s">
        <v>1247</v>
      </c>
      <c r="D622" s="193" t="s">
        <v>155</v>
      </c>
      <c r="E622" s="194" t="s">
        <v>1248</v>
      </c>
      <c r="F622" s="195" t="s">
        <v>1249</v>
      </c>
      <c r="G622" s="196" t="s">
        <v>172</v>
      </c>
      <c r="H622" s="197">
        <v>0.754</v>
      </c>
      <c r="I622" s="198"/>
      <c r="J622" s="199">
        <f>ROUND(I622*H622,2)</f>
        <v>0</v>
      </c>
      <c r="K622" s="195" t="s">
        <v>167</v>
      </c>
      <c r="L622" s="39"/>
      <c r="M622" s="200" t="s">
        <v>1</v>
      </c>
      <c r="N622" s="201" t="s">
        <v>44</v>
      </c>
      <c r="O622" s="67"/>
      <c r="P622" s="202">
        <f>O622*H622</f>
        <v>0</v>
      </c>
      <c r="Q622" s="202">
        <v>1.7000000000000001E-4</v>
      </c>
      <c r="R622" s="202">
        <f>Q622*H622</f>
        <v>1.2818000000000001E-4</v>
      </c>
      <c r="S622" s="202">
        <v>0</v>
      </c>
      <c r="T622" s="203">
        <f>S622*H622</f>
        <v>0</v>
      </c>
      <c r="AR622" s="204" t="s">
        <v>257</v>
      </c>
      <c r="AT622" s="204" t="s">
        <v>155</v>
      </c>
      <c r="AU622" s="204" t="s">
        <v>160</v>
      </c>
      <c r="AY622" s="17" t="s">
        <v>152</v>
      </c>
      <c r="BE622" s="205">
        <f>IF(N622="základní",J622,0)</f>
        <v>0</v>
      </c>
      <c r="BF622" s="205">
        <f>IF(N622="snížená",J622,0)</f>
        <v>0</v>
      </c>
      <c r="BG622" s="205">
        <f>IF(N622="zákl. přenesená",J622,0)</f>
        <v>0</v>
      </c>
      <c r="BH622" s="205">
        <f>IF(N622="sníž. přenesená",J622,0)</f>
        <v>0</v>
      </c>
      <c r="BI622" s="205">
        <f>IF(N622="nulová",J622,0)</f>
        <v>0</v>
      </c>
      <c r="BJ622" s="17" t="s">
        <v>160</v>
      </c>
      <c r="BK622" s="205">
        <f>ROUND(I622*H622,2)</f>
        <v>0</v>
      </c>
      <c r="BL622" s="17" t="s">
        <v>257</v>
      </c>
      <c r="BM622" s="204" t="s">
        <v>1250</v>
      </c>
    </row>
    <row r="623" spans="2:65" s="12" customFormat="1" ht="11.25">
      <c r="B623" s="206"/>
      <c r="C623" s="207"/>
      <c r="D623" s="208" t="s">
        <v>162</v>
      </c>
      <c r="E623" s="209" t="s">
        <v>1</v>
      </c>
      <c r="F623" s="210" t="s">
        <v>1251</v>
      </c>
      <c r="G623" s="207"/>
      <c r="H623" s="211">
        <v>0.754</v>
      </c>
      <c r="I623" s="212"/>
      <c r="J623" s="207"/>
      <c r="K623" s="207"/>
      <c r="L623" s="213"/>
      <c r="M623" s="214"/>
      <c r="N623" s="215"/>
      <c r="O623" s="215"/>
      <c r="P623" s="215"/>
      <c r="Q623" s="215"/>
      <c r="R623" s="215"/>
      <c r="S623" s="215"/>
      <c r="T623" s="216"/>
      <c r="AT623" s="217" t="s">
        <v>162</v>
      </c>
      <c r="AU623" s="217" t="s">
        <v>160</v>
      </c>
      <c r="AV623" s="12" t="s">
        <v>160</v>
      </c>
      <c r="AW623" s="12" t="s">
        <v>35</v>
      </c>
      <c r="AX623" s="12" t="s">
        <v>86</v>
      </c>
      <c r="AY623" s="217" t="s">
        <v>152</v>
      </c>
    </row>
    <row r="624" spans="2:65" s="1" customFormat="1" ht="24" customHeight="1">
      <c r="B624" s="35"/>
      <c r="C624" s="193" t="s">
        <v>1252</v>
      </c>
      <c r="D624" s="193" t="s">
        <v>155</v>
      </c>
      <c r="E624" s="194" t="s">
        <v>1253</v>
      </c>
      <c r="F624" s="195" t="s">
        <v>1254</v>
      </c>
      <c r="G624" s="196" t="s">
        <v>251</v>
      </c>
      <c r="H624" s="197">
        <v>2</v>
      </c>
      <c r="I624" s="198"/>
      <c r="J624" s="199">
        <f>ROUND(I624*H624,2)</f>
        <v>0</v>
      </c>
      <c r="K624" s="195" t="s">
        <v>167</v>
      </c>
      <c r="L624" s="39"/>
      <c r="M624" s="200" t="s">
        <v>1</v>
      </c>
      <c r="N624" s="201" t="s">
        <v>44</v>
      </c>
      <c r="O624" s="67"/>
      <c r="P624" s="202">
        <f>O624*H624</f>
        <v>0</v>
      </c>
      <c r="Q624" s="202">
        <v>2.0000000000000002E-5</v>
      </c>
      <c r="R624" s="202">
        <f>Q624*H624</f>
        <v>4.0000000000000003E-5</v>
      </c>
      <c r="S624" s="202">
        <v>0</v>
      </c>
      <c r="T624" s="203">
        <f>S624*H624</f>
        <v>0</v>
      </c>
      <c r="AR624" s="204" t="s">
        <v>257</v>
      </c>
      <c r="AT624" s="204" t="s">
        <v>155</v>
      </c>
      <c r="AU624" s="204" t="s">
        <v>160</v>
      </c>
      <c r="AY624" s="17" t="s">
        <v>152</v>
      </c>
      <c r="BE624" s="205">
        <f>IF(N624="základní",J624,0)</f>
        <v>0</v>
      </c>
      <c r="BF624" s="205">
        <f>IF(N624="snížená",J624,0)</f>
        <v>0</v>
      </c>
      <c r="BG624" s="205">
        <f>IF(N624="zákl. přenesená",J624,0)</f>
        <v>0</v>
      </c>
      <c r="BH624" s="205">
        <f>IF(N624="sníž. přenesená",J624,0)</f>
        <v>0</v>
      </c>
      <c r="BI624" s="205">
        <f>IF(N624="nulová",J624,0)</f>
        <v>0</v>
      </c>
      <c r="BJ624" s="17" t="s">
        <v>160</v>
      </c>
      <c r="BK624" s="205">
        <f>ROUND(I624*H624,2)</f>
        <v>0</v>
      </c>
      <c r="BL624" s="17" t="s">
        <v>257</v>
      </c>
      <c r="BM624" s="204" t="s">
        <v>1255</v>
      </c>
    </row>
    <row r="625" spans="2:65" s="12" customFormat="1" ht="11.25">
      <c r="B625" s="206"/>
      <c r="C625" s="207"/>
      <c r="D625" s="208" t="s">
        <v>162</v>
      </c>
      <c r="E625" s="209" t="s">
        <v>1</v>
      </c>
      <c r="F625" s="210" t="s">
        <v>1256</v>
      </c>
      <c r="G625" s="207"/>
      <c r="H625" s="211">
        <v>2</v>
      </c>
      <c r="I625" s="212"/>
      <c r="J625" s="207"/>
      <c r="K625" s="207"/>
      <c r="L625" s="213"/>
      <c r="M625" s="214"/>
      <c r="N625" s="215"/>
      <c r="O625" s="215"/>
      <c r="P625" s="215"/>
      <c r="Q625" s="215"/>
      <c r="R625" s="215"/>
      <c r="S625" s="215"/>
      <c r="T625" s="216"/>
      <c r="AT625" s="217" t="s">
        <v>162</v>
      </c>
      <c r="AU625" s="217" t="s">
        <v>160</v>
      </c>
      <c r="AV625" s="12" t="s">
        <v>160</v>
      </c>
      <c r="AW625" s="12" t="s">
        <v>35</v>
      </c>
      <c r="AX625" s="12" t="s">
        <v>86</v>
      </c>
      <c r="AY625" s="217" t="s">
        <v>152</v>
      </c>
    </row>
    <row r="626" spans="2:65" s="1" customFormat="1" ht="24" customHeight="1">
      <c r="B626" s="35"/>
      <c r="C626" s="193" t="s">
        <v>1257</v>
      </c>
      <c r="D626" s="193" t="s">
        <v>155</v>
      </c>
      <c r="E626" s="194" t="s">
        <v>1258</v>
      </c>
      <c r="F626" s="195" t="s">
        <v>1259</v>
      </c>
      <c r="G626" s="196" t="s">
        <v>251</v>
      </c>
      <c r="H626" s="197">
        <v>2</v>
      </c>
      <c r="I626" s="198"/>
      <c r="J626" s="199">
        <f>ROUND(I626*H626,2)</f>
        <v>0</v>
      </c>
      <c r="K626" s="195" t="s">
        <v>167</v>
      </c>
      <c r="L626" s="39"/>
      <c r="M626" s="200" t="s">
        <v>1</v>
      </c>
      <c r="N626" s="201" t="s">
        <v>44</v>
      </c>
      <c r="O626" s="67"/>
      <c r="P626" s="202">
        <f>O626*H626</f>
        <v>0</v>
      </c>
      <c r="Q626" s="202">
        <v>6.0000000000000002E-5</v>
      </c>
      <c r="R626" s="202">
        <f>Q626*H626</f>
        <v>1.2E-4</v>
      </c>
      <c r="S626" s="202">
        <v>0</v>
      </c>
      <c r="T626" s="203">
        <f>S626*H626</f>
        <v>0</v>
      </c>
      <c r="AR626" s="204" t="s">
        <v>257</v>
      </c>
      <c r="AT626" s="204" t="s">
        <v>155</v>
      </c>
      <c r="AU626" s="204" t="s">
        <v>160</v>
      </c>
      <c r="AY626" s="17" t="s">
        <v>152</v>
      </c>
      <c r="BE626" s="205">
        <f>IF(N626="základní",J626,0)</f>
        <v>0</v>
      </c>
      <c r="BF626" s="205">
        <f>IF(N626="snížená",J626,0)</f>
        <v>0</v>
      </c>
      <c r="BG626" s="205">
        <f>IF(N626="zákl. přenesená",J626,0)</f>
        <v>0</v>
      </c>
      <c r="BH626" s="205">
        <f>IF(N626="sníž. přenesená",J626,0)</f>
        <v>0</v>
      </c>
      <c r="BI626" s="205">
        <f>IF(N626="nulová",J626,0)</f>
        <v>0</v>
      </c>
      <c r="BJ626" s="17" t="s">
        <v>160</v>
      </c>
      <c r="BK626" s="205">
        <f>ROUND(I626*H626,2)</f>
        <v>0</v>
      </c>
      <c r="BL626" s="17" t="s">
        <v>257</v>
      </c>
      <c r="BM626" s="204" t="s">
        <v>1260</v>
      </c>
    </row>
    <row r="627" spans="2:65" s="12" customFormat="1" ht="11.25">
      <c r="B627" s="206"/>
      <c r="C627" s="207"/>
      <c r="D627" s="208" t="s">
        <v>162</v>
      </c>
      <c r="E627" s="209" t="s">
        <v>1</v>
      </c>
      <c r="F627" s="210" t="s">
        <v>1256</v>
      </c>
      <c r="G627" s="207"/>
      <c r="H627" s="211">
        <v>2</v>
      </c>
      <c r="I627" s="212"/>
      <c r="J627" s="207"/>
      <c r="K627" s="207"/>
      <c r="L627" s="213"/>
      <c r="M627" s="214"/>
      <c r="N627" s="215"/>
      <c r="O627" s="215"/>
      <c r="P627" s="215"/>
      <c r="Q627" s="215"/>
      <c r="R627" s="215"/>
      <c r="S627" s="215"/>
      <c r="T627" s="216"/>
      <c r="AT627" s="217" t="s">
        <v>162</v>
      </c>
      <c r="AU627" s="217" t="s">
        <v>160</v>
      </c>
      <c r="AV627" s="12" t="s">
        <v>160</v>
      </c>
      <c r="AW627" s="12" t="s">
        <v>35</v>
      </c>
      <c r="AX627" s="12" t="s">
        <v>86</v>
      </c>
      <c r="AY627" s="217" t="s">
        <v>152</v>
      </c>
    </row>
    <row r="628" spans="2:65" s="1" customFormat="1" ht="24" customHeight="1">
      <c r="B628" s="35"/>
      <c r="C628" s="193" t="s">
        <v>1261</v>
      </c>
      <c r="D628" s="193" t="s">
        <v>155</v>
      </c>
      <c r="E628" s="194" t="s">
        <v>1262</v>
      </c>
      <c r="F628" s="195" t="s">
        <v>1263</v>
      </c>
      <c r="G628" s="196" t="s">
        <v>251</v>
      </c>
      <c r="H628" s="197">
        <v>2</v>
      </c>
      <c r="I628" s="198"/>
      <c r="J628" s="199">
        <f>ROUND(I628*H628,2)</f>
        <v>0</v>
      </c>
      <c r="K628" s="195" t="s">
        <v>167</v>
      </c>
      <c r="L628" s="39"/>
      <c r="M628" s="200" t="s">
        <v>1</v>
      </c>
      <c r="N628" s="201" t="s">
        <v>44</v>
      </c>
      <c r="O628" s="67"/>
      <c r="P628" s="202">
        <f>O628*H628</f>
        <v>0</v>
      </c>
      <c r="Q628" s="202">
        <v>2.0000000000000002E-5</v>
      </c>
      <c r="R628" s="202">
        <f>Q628*H628</f>
        <v>4.0000000000000003E-5</v>
      </c>
      <c r="S628" s="202">
        <v>0</v>
      </c>
      <c r="T628" s="203">
        <f>S628*H628</f>
        <v>0</v>
      </c>
      <c r="AR628" s="204" t="s">
        <v>257</v>
      </c>
      <c r="AT628" s="204" t="s">
        <v>155</v>
      </c>
      <c r="AU628" s="204" t="s">
        <v>160</v>
      </c>
      <c r="AY628" s="17" t="s">
        <v>152</v>
      </c>
      <c r="BE628" s="205">
        <f>IF(N628="základní",J628,0)</f>
        <v>0</v>
      </c>
      <c r="BF628" s="205">
        <f>IF(N628="snížená",J628,0)</f>
        <v>0</v>
      </c>
      <c r="BG628" s="205">
        <f>IF(N628="zákl. přenesená",J628,0)</f>
        <v>0</v>
      </c>
      <c r="BH628" s="205">
        <f>IF(N628="sníž. přenesená",J628,0)</f>
        <v>0</v>
      </c>
      <c r="BI628" s="205">
        <f>IF(N628="nulová",J628,0)</f>
        <v>0</v>
      </c>
      <c r="BJ628" s="17" t="s">
        <v>160</v>
      </c>
      <c r="BK628" s="205">
        <f>ROUND(I628*H628,2)</f>
        <v>0</v>
      </c>
      <c r="BL628" s="17" t="s">
        <v>257</v>
      </c>
      <c r="BM628" s="204" t="s">
        <v>1264</v>
      </c>
    </row>
    <row r="629" spans="2:65" s="12" customFormat="1" ht="11.25">
      <c r="B629" s="206"/>
      <c r="C629" s="207"/>
      <c r="D629" s="208" t="s">
        <v>162</v>
      </c>
      <c r="E629" s="209" t="s">
        <v>1</v>
      </c>
      <c r="F629" s="210" t="s">
        <v>1256</v>
      </c>
      <c r="G629" s="207"/>
      <c r="H629" s="211">
        <v>2</v>
      </c>
      <c r="I629" s="212"/>
      <c r="J629" s="207"/>
      <c r="K629" s="207"/>
      <c r="L629" s="213"/>
      <c r="M629" s="214"/>
      <c r="N629" s="215"/>
      <c r="O629" s="215"/>
      <c r="P629" s="215"/>
      <c r="Q629" s="215"/>
      <c r="R629" s="215"/>
      <c r="S629" s="215"/>
      <c r="T629" s="216"/>
      <c r="AT629" s="217" t="s">
        <v>162</v>
      </c>
      <c r="AU629" s="217" t="s">
        <v>160</v>
      </c>
      <c r="AV629" s="12" t="s">
        <v>160</v>
      </c>
      <c r="AW629" s="12" t="s">
        <v>35</v>
      </c>
      <c r="AX629" s="12" t="s">
        <v>86</v>
      </c>
      <c r="AY629" s="217" t="s">
        <v>152</v>
      </c>
    </row>
    <row r="630" spans="2:65" s="1" customFormat="1" ht="16.5" customHeight="1">
      <c r="B630" s="35"/>
      <c r="C630" s="193" t="s">
        <v>1265</v>
      </c>
      <c r="D630" s="193" t="s">
        <v>155</v>
      </c>
      <c r="E630" s="194" t="s">
        <v>1266</v>
      </c>
      <c r="F630" s="195" t="s">
        <v>1267</v>
      </c>
      <c r="G630" s="196" t="s">
        <v>172</v>
      </c>
      <c r="H630" s="197">
        <v>30.68</v>
      </c>
      <c r="I630" s="198"/>
      <c r="J630" s="199">
        <f>ROUND(I630*H630,2)</f>
        <v>0</v>
      </c>
      <c r="K630" s="195" t="s">
        <v>354</v>
      </c>
      <c r="L630" s="39"/>
      <c r="M630" s="200" t="s">
        <v>1</v>
      </c>
      <c r="N630" s="201" t="s">
        <v>44</v>
      </c>
      <c r="O630" s="67"/>
      <c r="P630" s="202">
        <f>O630*H630</f>
        <v>0</v>
      </c>
      <c r="Q630" s="202">
        <v>0</v>
      </c>
      <c r="R630" s="202">
        <f>Q630*H630</f>
        <v>0</v>
      </c>
      <c r="S630" s="202">
        <v>0</v>
      </c>
      <c r="T630" s="203">
        <f>S630*H630</f>
        <v>0</v>
      </c>
      <c r="AR630" s="204" t="s">
        <v>257</v>
      </c>
      <c r="AT630" s="204" t="s">
        <v>155</v>
      </c>
      <c r="AU630" s="204" t="s">
        <v>160</v>
      </c>
      <c r="AY630" s="17" t="s">
        <v>152</v>
      </c>
      <c r="BE630" s="205">
        <f>IF(N630="základní",J630,0)</f>
        <v>0</v>
      </c>
      <c r="BF630" s="205">
        <f>IF(N630="snížená",J630,0)</f>
        <v>0</v>
      </c>
      <c r="BG630" s="205">
        <f>IF(N630="zákl. přenesená",J630,0)</f>
        <v>0</v>
      </c>
      <c r="BH630" s="205">
        <f>IF(N630="sníž. přenesená",J630,0)</f>
        <v>0</v>
      </c>
      <c r="BI630" s="205">
        <f>IF(N630="nulová",J630,0)</f>
        <v>0</v>
      </c>
      <c r="BJ630" s="17" t="s">
        <v>160</v>
      </c>
      <c r="BK630" s="205">
        <f>ROUND(I630*H630,2)</f>
        <v>0</v>
      </c>
      <c r="BL630" s="17" t="s">
        <v>257</v>
      </c>
      <c r="BM630" s="204" t="s">
        <v>1268</v>
      </c>
    </row>
    <row r="631" spans="2:65" s="12" customFormat="1" ht="11.25">
      <c r="B631" s="206"/>
      <c r="C631" s="207"/>
      <c r="D631" s="208" t="s">
        <v>162</v>
      </c>
      <c r="E631" s="209" t="s">
        <v>1</v>
      </c>
      <c r="F631" s="210" t="s">
        <v>1246</v>
      </c>
      <c r="G631" s="207"/>
      <c r="H631" s="211">
        <v>30.68</v>
      </c>
      <c r="I631" s="212"/>
      <c r="J631" s="207"/>
      <c r="K631" s="207"/>
      <c r="L631" s="213"/>
      <c r="M631" s="214"/>
      <c r="N631" s="215"/>
      <c r="O631" s="215"/>
      <c r="P631" s="215"/>
      <c r="Q631" s="215"/>
      <c r="R631" s="215"/>
      <c r="S631" s="215"/>
      <c r="T631" s="216"/>
      <c r="AT631" s="217" t="s">
        <v>162</v>
      </c>
      <c r="AU631" s="217" t="s">
        <v>160</v>
      </c>
      <c r="AV631" s="12" t="s">
        <v>160</v>
      </c>
      <c r="AW631" s="12" t="s">
        <v>35</v>
      </c>
      <c r="AX631" s="12" t="s">
        <v>86</v>
      </c>
      <c r="AY631" s="217" t="s">
        <v>152</v>
      </c>
    </row>
    <row r="632" spans="2:65" s="11" customFormat="1" ht="22.9" customHeight="1">
      <c r="B632" s="177"/>
      <c r="C632" s="178"/>
      <c r="D632" s="179" t="s">
        <v>77</v>
      </c>
      <c r="E632" s="191" t="s">
        <v>1269</v>
      </c>
      <c r="F632" s="191" t="s">
        <v>1270</v>
      </c>
      <c r="G632" s="178"/>
      <c r="H632" s="178"/>
      <c r="I632" s="181"/>
      <c r="J632" s="192">
        <f>BK632</f>
        <v>0</v>
      </c>
      <c r="K632" s="178"/>
      <c r="L632" s="183"/>
      <c r="M632" s="184"/>
      <c r="N632" s="185"/>
      <c r="O632" s="185"/>
      <c r="P632" s="186">
        <f>SUM(P633:P679)</f>
        <v>0</v>
      </c>
      <c r="Q632" s="185"/>
      <c r="R632" s="186">
        <f>SUM(R633:R679)</f>
        <v>0.1391559</v>
      </c>
      <c r="S632" s="185"/>
      <c r="T632" s="187">
        <f>SUM(T633:T679)</f>
        <v>2.430121E-2</v>
      </c>
      <c r="AR632" s="188" t="s">
        <v>160</v>
      </c>
      <c r="AT632" s="189" t="s">
        <v>77</v>
      </c>
      <c r="AU632" s="189" t="s">
        <v>86</v>
      </c>
      <c r="AY632" s="188" t="s">
        <v>152</v>
      </c>
      <c r="BK632" s="190">
        <f>SUM(BK633:BK679)</f>
        <v>0</v>
      </c>
    </row>
    <row r="633" spans="2:65" s="1" customFormat="1" ht="16.5" customHeight="1">
      <c r="B633" s="35"/>
      <c r="C633" s="193" t="s">
        <v>1271</v>
      </c>
      <c r="D633" s="193" t="s">
        <v>155</v>
      </c>
      <c r="E633" s="194" t="s">
        <v>1272</v>
      </c>
      <c r="F633" s="195" t="s">
        <v>1273</v>
      </c>
      <c r="G633" s="196" t="s">
        <v>172</v>
      </c>
      <c r="H633" s="197">
        <v>78.391000000000005</v>
      </c>
      <c r="I633" s="198"/>
      <c r="J633" s="199">
        <f>ROUND(I633*H633,2)</f>
        <v>0</v>
      </c>
      <c r="K633" s="195" t="s">
        <v>167</v>
      </c>
      <c r="L633" s="39"/>
      <c r="M633" s="200" t="s">
        <v>1</v>
      </c>
      <c r="N633" s="201" t="s">
        <v>44</v>
      </c>
      <c r="O633" s="67"/>
      <c r="P633" s="202">
        <f>O633*H633</f>
        <v>0</v>
      </c>
      <c r="Q633" s="202">
        <v>1E-3</v>
      </c>
      <c r="R633" s="202">
        <f>Q633*H633</f>
        <v>7.8391000000000002E-2</v>
      </c>
      <c r="S633" s="202">
        <v>3.1E-4</v>
      </c>
      <c r="T633" s="203">
        <f>S633*H633</f>
        <v>2.430121E-2</v>
      </c>
      <c r="AR633" s="204" t="s">
        <v>257</v>
      </c>
      <c r="AT633" s="204" t="s">
        <v>155</v>
      </c>
      <c r="AU633" s="204" t="s">
        <v>160</v>
      </c>
      <c r="AY633" s="17" t="s">
        <v>152</v>
      </c>
      <c r="BE633" s="205">
        <f>IF(N633="základní",J633,0)</f>
        <v>0</v>
      </c>
      <c r="BF633" s="205">
        <f>IF(N633="snížená",J633,0)</f>
        <v>0</v>
      </c>
      <c r="BG633" s="205">
        <f>IF(N633="zákl. přenesená",J633,0)</f>
        <v>0</v>
      </c>
      <c r="BH633" s="205">
        <f>IF(N633="sníž. přenesená",J633,0)</f>
        <v>0</v>
      </c>
      <c r="BI633" s="205">
        <f>IF(N633="nulová",J633,0)</f>
        <v>0</v>
      </c>
      <c r="BJ633" s="17" t="s">
        <v>160</v>
      </c>
      <c r="BK633" s="205">
        <f>ROUND(I633*H633,2)</f>
        <v>0</v>
      </c>
      <c r="BL633" s="17" t="s">
        <v>257</v>
      </c>
      <c r="BM633" s="204" t="s">
        <v>1274</v>
      </c>
    </row>
    <row r="634" spans="2:65" s="14" customFormat="1" ht="11.25">
      <c r="B634" s="229"/>
      <c r="C634" s="230"/>
      <c r="D634" s="208" t="s">
        <v>162</v>
      </c>
      <c r="E634" s="231" t="s">
        <v>1</v>
      </c>
      <c r="F634" s="232" t="s">
        <v>212</v>
      </c>
      <c r="G634" s="230"/>
      <c r="H634" s="231" t="s">
        <v>1</v>
      </c>
      <c r="I634" s="233"/>
      <c r="J634" s="230"/>
      <c r="K634" s="230"/>
      <c r="L634" s="234"/>
      <c r="M634" s="235"/>
      <c r="N634" s="236"/>
      <c r="O634" s="236"/>
      <c r="P634" s="236"/>
      <c r="Q634" s="236"/>
      <c r="R634" s="236"/>
      <c r="S634" s="236"/>
      <c r="T634" s="237"/>
      <c r="AT634" s="238" t="s">
        <v>162</v>
      </c>
      <c r="AU634" s="238" t="s">
        <v>160</v>
      </c>
      <c r="AV634" s="14" t="s">
        <v>86</v>
      </c>
      <c r="AW634" s="14" t="s">
        <v>35</v>
      </c>
      <c r="AX634" s="14" t="s">
        <v>78</v>
      </c>
      <c r="AY634" s="238" t="s">
        <v>152</v>
      </c>
    </row>
    <row r="635" spans="2:65" s="12" customFormat="1" ht="11.25">
      <c r="B635" s="206"/>
      <c r="C635" s="207"/>
      <c r="D635" s="208" t="s">
        <v>162</v>
      </c>
      <c r="E635" s="209" t="s">
        <v>1</v>
      </c>
      <c r="F635" s="210" t="s">
        <v>213</v>
      </c>
      <c r="G635" s="207"/>
      <c r="H635" s="211">
        <v>40.597000000000001</v>
      </c>
      <c r="I635" s="212"/>
      <c r="J635" s="207"/>
      <c r="K635" s="207"/>
      <c r="L635" s="213"/>
      <c r="M635" s="214"/>
      <c r="N635" s="215"/>
      <c r="O635" s="215"/>
      <c r="P635" s="215"/>
      <c r="Q635" s="215"/>
      <c r="R635" s="215"/>
      <c r="S635" s="215"/>
      <c r="T635" s="216"/>
      <c r="AT635" s="217" t="s">
        <v>162</v>
      </c>
      <c r="AU635" s="217" t="s">
        <v>160</v>
      </c>
      <c r="AV635" s="12" t="s">
        <v>160</v>
      </c>
      <c r="AW635" s="12" t="s">
        <v>35</v>
      </c>
      <c r="AX635" s="12" t="s">
        <v>78</v>
      </c>
      <c r="AY635" s="217" t="s">
        <v>152</v>
      </c>
    </row>
    <row r="636" spans="2:65" s="12" customFormat="1" ht="11.25">
      <c r="B636" s="206"/>
      <c r="C636" s="207"/>
      <c r="D636" s="208" t="s">
        <v>162</v>
      </c>
      <c r="E636" s="209" t="s">
        <v>1</v>
      </c>
      <c r="F636" s="210" t="s">
        <v>214</v>
      </c>
      <c r="G636" s="207"/>
      <c r="H636" s="211">
        <v>-2.31</v>
      </c>
      <c r="I636" s="212"/>
      <c r="J636" s="207"/>
      <c r="K636" s="207"/>
      <c r="L636" s="213"/>
      <c r="M636" s="214"/>
      <c r="N636" s="215"/>
      <c r="O636" s="215"/>
      <c r="P636" s="215"/>
      <c r="Q636" s="215"/>
      <c r="R636" s="215"/>
      <c r="S636" s="215"/>
      <c r="T636" s="216"/>
      <c r="AT636" s="217" t="s">
        <v>162</v>
      </c>
      <c r="AU636" s="217" t="s">
        <v>160</v>
      </c>
      <c r="AV636" s="12" t="s">
        <v>160</v>
      </c>
      <c r="AW636" s="12" t="s">
        <v>35</v>
      </c>
      <c r="AX636" s="12" t="s">
        <v>78</v>
      </c>
      <c r="AY636" s="217" t="s">
        <v>152</v>
      </c>
    </row>
    <row r="637" spans="2:65" s="12" customFormat="1" ht="11.25">
      <c r="B637" s="206"/>
      <c r="C637" s="207"/>
      <c r="D637" s="208" t="s">
        <v>162</v>
      </c>
      <c r="E637" s="209" t="s">
        <v>1</v>
      </c>
      <c r="F637" s="210" t="s">
        <v>215</v>
      </c>
      <c r="G637" s="207"/>
      <c r="H637" s="211">
        <v>3.5590000000000002</v>
      </c>
      <c r="I637" s="212"/>
      <c r="J637" s="207"/>
      <c r="K637" s="207"/>
      <c r="L637" s="213"/>
      <c r="M637" s="214"/>
      <c r="N637" s="215"/>
      <c r="O637" s="215"/>
      <c r="P637" s="215"/>
      <c r="Q637" s="215"/>
      <c r="R637" s="215"/>
      <c r="S637" s="215"/>
      <c r="T637" s="216"/>
      <c r="AT637" s="217" t="s">
        <v>162</v>
      </c>
      <c r="AU637" s="217" t="s">
        <v>160</v>
      </c>
      <c r="AV637" s="12" t="s">
        <v>160</v>
      </c>
      <c r="AW637" s="12" t="s">
        <v>35</v>
      </c>
      <c r="AX637" s="12" t="s">
        <v>78</v>
      </c>
      <c r="AY637" s="217" t="s">
        <v>152</v>
      </c>
    </row>
    <row r="638" spans="2:65" s="15" customFormat="1" ht="11.25">
      <c r="B638" s="239"/>
      <c r="C638" s="240"/>
      <c r="D638" s="208" t="s">
        <v>162</v>
      </c>
      <c r="E638" s="241" t="s">
        <v>1</v>
      </c>
      <c r="F638" s="242" t="s">
        <v>216</v>
      </c>
      <c r="G638" s="240"/>
      <c r="H638" s="243">
        <v>41.845999999999997</v>
      </c>
      <c r="I638" s="244"/>
      <c r="J638" s="240"/>
      <c r="K638" s="240"/>
      <c r="L638" s="245"/>
      <c r="M638" s="246"/>
      <c r="N638" s="247"/>
      <c r="O638" s="247"/>
      <c r="P638" s="247"/>
      <c r="Q638" s="247"/>
      <c r="R638" s="247"/>
      <c r="S638" s="247"/>
      <c r="T638" s="248"/>
      <c r="AT638" s="249" t="s">
        <v>162</v>
      </c>
      <c r="AU638" s="249" t="s">
        <v>160</v>
      </c>
      <c r="AV638" s="15" t="s">
        <v>153</v>
      </c>
      <c r="AW638" s="15" t="s">
        <v>35</v>
      </c>
      <c r="AX638" s="15" t="s">
        <v>78</v>
      </c>
      <c r="AY638" s="249" t="s">
        <v>152</v>
      </c>
    </row>
    <row r="639" spans="2:65" s="14" customFormat="1" ht="11.25">
      <c r="B639" s="229"/>
      <c r="C639" s="230"/>
      <c r="D639" s="208" t="s">
        <v>162</v>
      </c>
      <c r="E639" s="231" t="s">
        <v>1</v>
      </c>
      <c r="F639" s="232" t="s">
        <v>217</v>
      </c>
      <c r="G639" s="230"/>
      <c r="H639" s="231" t="s">
        <v>1</v>
      </c>
      <c r="I639" s="233"/>
      <c r="J639" s="230"/>
      <c r="K639" s="230"/>
      <c r="L639" s="234"/>
      <c r="M639" s="235"/>
      <c r="N639" s="236"/>
      <c r="O639" s="236"/>
      <c r="P639" s="236"/>
      <c r="Q639" s="236"/>
      <c r="R639" s="236"/>
      <c r="S639" s="236"/>
      <c r="T639" s="237"/>
      <c r="AT639" s="238" t="s">
        <v>162</v>
      </c>
      <c r="AU639" s="238" t="s">
        <v>160</v>
      </c>
      <c r="AV639" s="14" t="s">
        <v>86</v>
      </c>
      <c r="AW639" s="14" t="s">
        <v>35</v>
      </c>
      <c r="AX639" s="14" t="s">
        <v>78</v>
      </c>
      <c r="AY639" s="238" t="s">
        <v>152</v>
      </c>
    </row>
    <row r="640" spans="2:65" s="12" customFormat="1" ht="11.25">
      <c r="B640" s="206"/>
      <c r="C640" s="207"/>
      <c r="D640" s="208" t="s">
        <v>162</v>
      </c>
      <c r="E640" s="209" t="s">
        <v>1</v>
      </c>
      <c r="F640" s="210" t="s">
        <v>218</v>
      </c>
      <c r="G640" s="207"/>
      <c r="H640" s="211">
        <v>6.09</v>
      </c>
      <c r="I640" s="212"/>
      <c r="J640" s="207"/>
      <c r="K640" s="207"/>
      <c r="L640" s="213"/>
      <c r="M640" s="214"/>
      <c r="N640" s="215"/>
      <c r="O640" s="215"/>
      <c r="P640" s="215"/>
      <c r="Q640" s="215"/>
      <c r="R640" s="215"/>
      <c r="S640" s="215"/>
      <c r="T640" s="216"/>
      <c r="AT640" s="217" t="s">
        <v>162</v>
      </c>
      <c r="AU640" s="217" t="s">
        <v>160</v>
      </c>
      <c r="AV640" s="12" t="s">
        <v>160</v>
      </c>
      <c r="AW640" s="12" t="s">
        <v>35</v>
      </c>
      <c r="AX640" s="12" t="s">
        <v>78</v>
      </c>
      <c r="AY640" s="217" t="s">
        <v>152</v>
      </c>
    </row>
    <row r="641" spans="2:65" s="15" customFormat="1" ht="11.25">
      <c r="B641" s="239"/>
      <c r="C641" s="240"/>
      <c r="D641" s="208" t="s">
        <v>162</v>
      </c>
      <c r="E641" s="241" t="s">
        <v>1</v>
      </c>
      <c r="F641" s="242" t="s">
        <v>216</v>
      </c>
      <c r="G641" s="240"/>
      <c r="H641" s="243">
        <v>6.09</v>
      </c>
      <c r="I641" s="244"/>
      <c r="J641" s="240"/>
      <c r="K641" s="240"/>
      <c r="L641" s="245"/>
      <c r="M641" s="246"/>
      <c r="N641" s="247"/>
      <c r="O641" s="247"/>
      <c r="P641" s="247"/>
      <c r="Q641" s="247"/>
      <c r="R641" s="247"/>
      <c r="S641" s="247"/>
      <c r="T641" s="248"/>
      <c r="AT641" s="249" t="s">
        <v>162</v>
      </c>
      <c r="AU641" s="249" t="s">
        <v>160</v>
      </c>
      <c r="AV641" s="15" t="s">
        <v>153</v>
      </c>
      <c r="AW641" s="15" t="s">
        <v>35</v>
      </c>
      <c r="AX641" s="15" t="s">
        <v>78</v>
      </c>
      <c r="AY641" s="249" t="s">
        <v>152</v>
      </c>
    </row>
    <row r="642" spans="2:65" s="14" customFormat="1" ht="11.25">
      <c r="B642" s="229"/>
      <c r="C642" s="230"/>
      <c r="D642" s="208" t="s">
        <v>162</v>
      </c>
      <c r="E642" s="231" t="s">
        <v>1</v>
      </c>
      <c r="F642" s="232" t="s">
        <v>219</v>
      </c>
      <c r="G642" s="230"/>
      <c r="H642" s="231" t="s">
        <v>1</v>
      </c>
      <c r="I642" s="233"/>
      <c r="J642" s="230"/>
      <c r="K642" s="230"/>
      <c r="L642" s="234"/>
      <c r="M642" s="235"/>
      <c r="N642" s="236"/>
      <c r="O642" s="236"/>
      <c r="P642" s="236"/>
      <c r="Q642" s="236"/>
      <c r="R642" s="236"/>
      <c r="S642" s="236"/>
      <c r="T642" s="237"/>
      <c r="AT642" s="238" t="s">
        <v>162</v>
      </c>
      <c r="AU642" s="238" t="s">
        <v>160</v>
      </c>
      <c r="AV642" s="14" t="s">
        <v>86</v>
      </c>
      <c r="AW642" s="14" t="s">
        <v>35</v>
      </c>
      <c r="AX642" s="14" t="s">
        <v>78</v>
      </c>
      <c r="AY642" s="238" t="s">
        <v>152</v>
      </c>
    </row>
    <row r="643" spans="2:65" s="12" customFormat="1" ht="11.25">
      <c r="B643" s="206"/>
      <c r="C643" s="207"/>
      <c r="D643" s="208" t="s">
        <v>162</v>
      </c>
      <c r="E643" s="209" t="s">
        <v>1</v>
      </c>
      <c r="F643" s="210" t="s">
        <v>220</v>
      </c>
      <c r="G643" s="207"/>
      <c r="H643" s="211">
        <v>10.791</v>
      </c>
      <c r="I643" s="212"/>
      <c r="J643" s="207"/>
      <c r="K643" s="207"/>
      <c r="L643" s="213"/>
      <c r="M643" s="214"/>
      <c r="N643" s="215"/>
      <c r="O643" s="215"/>
      <c r="P643" s="215"/>
      <c r="Q643" s="215"/>
      <c r="R643" s="215"/>
      <c r="S643" s="215"/>
      <c r="T643" s="216"/>
      <c r="AT643" s="217" t="s">
        <v>162</v>
      </c>
      <c r="AU643" s="217" t="s">
        <v>160</v>
      </c>
      <c r="AV643" s="12" t="s">
        <v>160</v>
      </c>
      <c r="AW643" s="12" t="s">
        <v>35</v>
      </c>
      <c r="AX643" s="12" t="s">
        <v>78</v>
      </c>
      <c r="AY643" s="217" t="s">
        <v>152</v>
      </c>
    </row>
    <row r="644" spans="2:65" s="12" customFormat="1" ht="11.25">
      <c r="B644" s="206"/>
      <c r="C644" s="207"/>
      <c r="D644" s="208" t="s">
        <v>162</v>
      </c>
      <c r="E644" s="209" t="s">
        <v>1</v>
      </c>
      <c r="F644" s="210" t="s">
        <v>223</v>
      </c>
      <c r="G644" s="207"/>
      <c r="H644" s="211">
        <v>3.4089999999999998</v>
      </c>
      <c r="I644" s="212"/>
      <c r="J644" s="207"/>
      <c r="K644" s="207"/>
      <c r="L644" s="213"/>
      <c r="M644" s="214"/>
      <c r="N644" s="215"/>
      <c r="O644" s="215"/>
      <c r="P644" s="215"/>
      <c r="Q644" s="215"/>
      <c r="R644" s="215"/>
      <c r="S644" s="215"/>
      <c r="T644" s="216"/>
      <c r="AT644" s="217" t="s">
        <v>162</v>
      </c>
      <c r="AU644" s="217" t="s">
        <v>160</v>
      </c>
      <c r="AV644" s="12" t="s">
        <v>160</v>
      </c>
      <c r="AW644" s="12" t="s">
        <v>35</v>
      </c>
      <c r="AX644" s="12" t="s">
        <v>78</v>
      </c>
      <c r="AY644" s="217" t="s">
        <v>152</v>
      </c>
    </row>
    <row r="645" spans="2:65" s="15" customFormat="1" ht="11.25">
      <c r="B645" s="239"/>
      <c r="C645" s="240"/>
      <c r="D645" s="208" t="s">
        <v>162</v>
      </c>
      <c r="E645" s="241" t="s">
        <v>1</v>
      </c>
      <c r="F645" s="242" t="s">
        <v>216</v>
      </c>
      <c r="G645" s="240"/>
      <c r="H645" s="243">
        <v>14.2</v>
      </c>
      <c r="I645" s="244"/>
      <c r="J645" s="240"/>
      <c r="K645" s="240"/>
      <c r="L645" s="245"/>
      <c r="M645" s="246"/>
      <c r="N645" s="247"/>
      <c r="O645" s="247"/>
      <c r="P645" s="247"/>
      <c r="Q645" s="247"/>
      <c r="R645" s="247"/>
      <c r="S645" s="247"/>
      <c r="T645" s="248"/>
      <c r="AT645" s="249" t="s">
        <v>162</v>
      </c>
      <c r="AU645" s="249" t="s">
        <v>160</v>
      </c>
      <c r="AV645" s="15" t="s">
        <v>153</v>
      </c>
      <c r="AW645" s="15" t="s">
        <v>35</v>
      </c>
      <c r="AX645" s="15" t="s">
        <v>78</v>
      </c>
      <c r="AY645" s="249" t="s">
        <v>152</v>
      </c>
    </row>
    <row r="646" spans="2:65" s="12" customFormat="1" ht="11.25">
      <c r="B646" s="206"/>
      <c r="C646" s="207"/>
      <c r="D646" s="208" t="s">
        <v>162</v>
      </c>
      <c r="E646" s="209" t="s">
        <v>1</v>
      </c>
      <c r="F646" s="210" t="s">
        <v>225</v>
      </c>
      <c r="G646" s="207"/>
      <c r="H646" s="211">
        <v>-6.2750000000000004</v>
      </c>
      <c r="I646" s="212"/>
      <c r="J646" s="207"/>
      <c r="K646" s="207"/>
      <c r="L646" s="213"/>
      <c r="M646" s="214"/>
      <c r="N646" s="215"/>
      <c r="O646" s="215"/>
      <c r="P646" s="215"/>
      <c r="Q646" s="215"/>
      <c r="R646" s="215"/>
      <c r="S646" s="215"/>
      <c r="T646" s="216"/>
      <c r="AT646" s="217" t="s">
        <v>162</v>
      </c>
      <c r="AU646" s="217" t="s">
        <v>160</v>
      </c>
      <c r="AV646" s="12" t="s">
        <v>160</v>
      </c>
      <c r="AW646" s="12" t="s">
        <v>35</v>
      </c>
      <c r="AX646" s="12" t="s">
        <v>78</v>
      </c>
      <c r="AY646" s="217" t="s">
        <v>152</v>
      </c>
    </row>
    <row r="647" spans="2:65" s="14" customFormat="1" ht="11.25">
      <c r="B647" s="229"/>
      <c r="C647" s="230"/>
      <c r="D647" s="208" t="s">
        <v>162</v>
      </c>
      <c r="E647" s="231" t="s">
        <v>1</v>
      </c>
      <c r="F647" s="232" t="s">
        <v>1275</v>
      </c>
      <c r="G647" s="230"/>
      <c r="H647" s="231" t="s">
        <v>1</v>
      </c>
      <c r="I647" s="233"/>
      <c r="J647" s="230"/>
      <c r="K647" s="230"/>
      <c r="L647" s="234"/>
      <c r="M647" s="235"/>
      <c r="N647" s="236"/>
      <c r="O647" s="236"/>
      <c r="P647" s="236"/>
      <c r="Q647" s="236"/>
      <c r="R647" s="236"/>
      <c r="S647" s="236"/>
      <c r="T647" s="237"/>
      <c r="AT647" s="238" t="s">
        <v>162</v>
      </c>
      <c r="AU647" s="238" t="s">
        <v>160</v>
      </c>
      <c r="AV647" s="14" t="s">
        <v>86</v>
      </c>
      <c r="AW647" s="14" t="s">
        <v>35</v>
      </c>
      <c r="AX647" s="14" t="s">
        <v>78</v>
      </c>
      <c r="AY647" s="238" t="s">
        <v>152</v>
      </c>
    </row>
    <row r="648" spans="2:65" s="12" customFormat="1" ht="11.25">
      <c r="B648" s="206"/>
      <c r="C648" s="207"/>
      <c r="D648" s="208" t="s">
        <v>162</v>
      </c>
      <c r="E648" s="209" t="s">
        <v>1</v>
      </c>
      <c r="F648" s="210" t="s">
        <v>189</v>
      </c>
      <c r="G648" s="207"/>
      <c r="H648" s="211">
        <v>18.600000000000001</v>
      </c>
      <c r="I648" s="212"/>
      <c r="J648" s="207"/>
      <c r="K648" s="207"/>
      <c r="L648" s="213"/>
      <c r="M648" s="214"/>
      <c r="N648" s="215"/>
      <c r="O648" s="215"/>
      <c r="P648" s="215"/>
      <c r="Q648" s="215"/>
      <c r="R648" s="215"/>
      <c r="S648" s="215"/>
      <c r="T648" s="216"/>
      <c r="AT648" s="217" t="s">
        <v>162</v>
      </c>
      <c r="AU648" s="217" t="s">
        <v>160</v>
      </c>
      <c r="AV648" s="12" t="s">
        <v>160</v>
      </c>
      <c r="AW648" s="12" t="s">
        <v>35</v>
      </c>
      <c r="AX648" s="12" t="s">
        <v>78</v>
      </c>
      <c r="AY648" s="217" t="s">
        <v>152</v>
      </c>
    </row>
    <row r="649" spans="2:65" s="12" customFormat="1" ht="11.25">
      <c r="B649" s="206"/>
      <c r="C649" s="207"/>
      <c r="D649" s="208" t="s">
        <v>162</v>
      </c>
      <c r="E649" s="209" t="s">
        <v>1</v>
      </c>
      <c r="F649" s="210" t="s">
        <v>190</v>
      </c>
      <c r="G649" s="207"/>
      <c r="H649" s="211">
        <v>3.93</v>
      </c>
      <c r="I649" s="212"/>
      <c r="J649" s="207"/>
      <c r="K649" s="207"/>
      <c r="L649" s="213"/>
      <c r="M649" s="214"/>
      <c r="N649" s="215"/>
      <c r="O649" s="215"/>
      <c r="P649" s="215"/>
      <c r="Q649" s="215"/>
      <c r="R649" s="215"/>
      <c r="S649" s="215"/>
      <c r="T649" s="216"/>
      <c r="AT649" s="217" t="s">
        <v>162</v>
      </c>
      <c r="AU649" s="217" t="s">
        <v>160</v>
      </c>
      <c r="AV649" s="12" t="s">
        <v>160</v>
      </c>
      <c r="AW649" s="12" t="s">
        <v>35</v>
      </c>
      <c r="AX649" s="12" t="s">
        <v>78</v>
      </c>
      <c r="AY649" s="217" t="s">
        <v>152</v>
      </c>
    </row>
    <row r="650" spans="2:65" s="15" customFormat="1" ht="11.25">
      <c r="B650" s="239"/>
      <c r="C650" s="240"/>
      <c r="D650" s="208" t="s">
        <v>162</v>
      </c>
      <c r="E650" s="241" t="s">
        <v>1</v>
      </c>
      <c r="F650" s="242" t="s">
        <v>216</v>
      </c>
      <c r="G650" s="240"/>
      <c r="H650" s="243">
        <v>16.255000000000003</v>
      </c>
      <c r="I650" s="244"/>
      <c r="J650" s="240"/>
      <c r="K650" s="240"/>
      <c r="L650" s="245"/>
      <c r="M650" s="246"/>
      <c r="N650" s="247"/>
      <c r="O650" s="247"/>
      <c r="P650" s="247"/>
      <c r="Q650" s="247"/>
      <c r="R650" s="247"/>
      <c r="S650" s="247"/>
      <c r="T650" s="248"/>
      <c r="AT650" s="249" t="s">
        <v>162</v>
      </c>
      <c r="AU650" s="249" t="s">
        <v>160</v>
      </c>
      <c r="AV650" s="15" t="s">
        <v>153</v>
      </c>
      <c r="AW650" s="15" t="s">
        <v>35</v>
      </c>
      <c r="AX650" s="15" t="s">
        <v>78</v>
      </c>
      <c r="AY650" s="249" t="s">
        <v>152</v>
      </c>
    </row>
    <row r="651" spans="2:65" s="13" customFormat="1" ht="11.25">
      <c r="B651" s="218"/>
      <c r="C651" s="219"/>
      <c r="D651" s="208" t="s">
        <v>162</v>
      </c>
      <c r="E651" s="220" t="s">
        <v>1</v>
      </c>
      <c r="F651" s="221" t="s">
        <v>191</v>
      </c>
      <c r="G651" s="219"/>
      <c r="H651" s="222">
        <v>78.390999999999991</v>
      </c>
      <c r="I651" s="223"/>
      <c r="J651" s="219"/>
      <c r="K651" s="219"/>
      <c r="L651" s="224"/>
      <c r="M651" s="225"/>
      <c r="N651" s="226"/>
      <c r="O651" s="226"/>
      <c r="P651" s="226"/>
      <c r="Q651" s="226"/>
      <c r="R651" s="226"/>
      <c r="S651" s="226"/>
      <c r="T651" s="227"/>
      <c r="AT651" s="228" t="s">
        <v>162</v>
      </c>
      <c r="AU651" s="228" t="s">
        <v>160</v>
      </c>
      <c r="AV651" s="13" t="s">
        <v>159</v>
      </c>
      <c r="AW651" s="13" t="s">
        <v>35</v>
      </c>
      <c r="AX651" s="13" t="s">
        <v>86</v>
      </c>
      <c r="AY651" s="228" t="s">
        <v>152</v>
      </c>
    </row>
    <row r="652" spans="2:65" s="1" customFormat="1" ht="24" customHeight="1">
      <c r="B652" s="35"/>
      <c r="C652" s="193" t="s">
        <v>1276</v>
      </c>
      <c r="D652" s="193" t="s">
        <v>155</v>
      </c>
      <c r="E652" s="194" t="s">
        <v>1277</v>
      </c>
      <c r="F652" s="195" t="s">
        <v>1278</v>
      </c>
      <c r="G652" s="196" t="s">
        <v>172</v>
      </c>
      <c r="H652" s="197">
        <v>78.391000000000005</v>
      </c>
      <c r="I652" s="198"/>
      <c r="J652" s="199">
        <f>ROUND(I652*H652,2)</f>
        <v>0</v>
      </c>
      <c r="K652" s="195" t="s">
        <v>167</v>
      </c>
      <c r="L652" s="39"/>
      <c r="M652" s="200" t="s">
        <v>1</v>
      </c>
      <c r="N652" s="201" t="s">
        <v>44</v>
      </c>
      <c r="O652" s="67"/>
      <c r="P652" s="202">
        <f>O652*H652</f>
        <v>0</v>
      </c>
      <c r="Q652" s="202">
        <v>0</v>
      </c>
      <c r="R652" s="202">
        <f>Q652*H652</f>
        <v>0</v>
      </c>
      <c r="S652" s="202">
        <v>0</v>
      </c>
      <c r="T652" s="203">
        <f>S652*H652</f>
        <v>0</v>
      </c>
      <c r="AR652" s="204" t="s">
        <v>257</v>
      </c>
      <c r="AT652" s="204" t="s">
        <v>155</v>
      </c>
      <c r="AU652" s="204" t="s">
        <v>160</v>
      </c>
      <c r="AY652" s="17" t="s">
        <v>152</v>
      </c>
      <c r="BE652" s="205">
        <f>IF(N652="základní",J652,0)</f>
        <v>0</v>
      </c>
      <c r="BF652" s="205">
        <f>IF(N652="snížená",J652,0)</f>
        <v>0</v>
      </c>
      <c r="BG652" s="205">
        <f>IF(N652="zákl. přenesená",J652,0)</f>
        <v>0</v>
      </c>
      <c r="BH652" s="205">
        <f>IF(N652="sníž. přenesená",J652,0)</f>
        <v>0</v>
      </c>
      <c r="BI652" s="205">
        <f>IF(N652="nulová",J652,0)</f>
        <v>0</v>
      </c>
      <c r="BJ652" s="17" t="s">
        <v>160</v>
      </c>
      <c r="BK652" s="205">
        <f>ROUND(I652*H652,2)</f>
        <v>0</v>
      </c>
      <c r="BL652" s="17" t="s">
        <v>257</v>
      </c>
      <c r="BM652" s="204" t="s">
        <v>1279</v>
      </c>
    </row>
    <row r="653" spans="2:65" s="12" customFormat="1" ht="11.25">
      <c r="B653" s="206"/>
      <c r="C653" s="207"/>
      <c r="D653" s="208" t="s">
        <v>162</v>
      </c>
      <c r="E653" s="209" t="s">
        <v>1</v>
      </c>
      <c r="F653" s="210" t="s">
        <v>1280</v>
      </c>
      <c r="G653" s="207"/>
      <c r="H653" s="211">
        <v>78.391000000000005</v>
      </c>
      <c r="I653" s="212"/>
      <c r="J653" s="207"/>
      <c r="K653" s="207"/>
      <c r="L653" s="213"/>
      <c r="M653" s="214"/>
      <c r="N653" s="215"/>
      <c r="O653" s="215"/>
      <c r="P653" s="215"/>
      <c r="Q653" s="215"/>
      <c r="R653" s="215"/>
      <c r="S653" s="215"/>
      <c r="T653" s="216"/>
      <c r="AT653" s="217" t="s">
        <v>162</v>
      </c>
      <c r="AU653" s="217" t="s">
        <v>160</v>
      </c>
      <c r="AV653" s="12" t="s">
        <v>160</v>
      </c>
      <c r="AW653" s="12" t="s">
        <v>35</v>
      </c>
      <c r="AX653" s="12" t="s">
        <v>86</v>
      </c>
      <c r="AY653" s="217" t="s">
        <v>152</v>
      </c>
    </row>
    <row r="654" spans="2:65" s="1" customFormat="1" ht="24" customHeight="1">
      <c r="B654" s="35"/>
      <c r="C654" s="193" t="s">
        <v>1281</v>
      </c>
      <c r="D654" s="193" t="s">
        <v>155</v>
      </c>
      <c r="E654" s="194" t="s">
        <v>1282</v>
      </c>
      <c r="F654" s="195" t="s">
        <v>1283</v>
      </c>
      <c r="G654" s="196" t="s">
        <v>172</v>
      </c>
      <c r="H654" s="197">
        <v>124.01</v>
      </c>
      <c r="I654" s="198"/>
      <c r="J654" s="199">
        <f>ROUND(I654*H654,2)</f>
        <v>0</v>
      </c>
      <c r="K654" s="195" t="s">
        <v>167</v>
      </c>
      <c r="L654" s="39"/>
      <c r="M654" s="200" t="s">
        <v>1</v>
      </c>
      <c r="N654" s="201" t="s">
        <v>44</v>
      </c>
      <c r="O654" s="67"/>
      <c r="P654" s="202">
        <f>O654*H654</f>
        <v>0</v>
      </c>
      <c r="Q654" s="202">
        <v>2.0000000000000001E-4</v>
      </c>
      <c r="R654" s="202">
        <f>Q654*H654</f>
        <v>2.4802000000000001E-2</v>
      </c>
      <c r="S654" s="202">
        <v>0</v>
      </c>
      <c r="T654" s="203">
        <f>S654*H654</f>
        <v>0</v>
      </c>
      <c r="AR654" s="204" t="s">
        <v>257</v>
      </c>
      <c r="AT654" s="204" t="s">
        <v>155</v>
      </c>
      <c r="AU654" s="204" t="s">
        <v>160</v>
      </c>
      <c r="AY654" s="17" t="s">
        <v>152</v>
      </c>
      <c r="BE654" s="205">
        <f>IF(N654="základní",J654,0)</f>
        <v>0</v>
      </c>
      <c r="BF654" s="205">
        <f>IF(N654="snížená",J654,0)</f>
        <v>0</v>
      </c>
      <c r="BG654" s="205">
        <f>IF(N654="zákl. přenesená",J654,0)</f>
        <v>0</v>
      </c>
      <c r="BH654" s="205">
        <f>IF(N654="sníž. přenesená",J654,0)</f>
        <v>0</v>
      </c>
      <c r="BI654" s="205">
        <f>IF(N654="nulová",J654,0)</f>
        <v>0</v>
      </c>
      <c r="BJ654" s="17" t="s">
        <v>160</v>
      </c>
      <c r="BK654" s="205">
        <f>ROUND(I654*H654,2)</f>
        <v>0</v>
      </c>
      <c r="BL654" s="17" t="s">
        <v>257</v>
      </c>
      <c r="BM654" s="204" t="s">
        <v>1284</v>
      </c>
    </row>
    <row r="655" spans="2:65" s="14" customFormat="1" ht="11.25">
      <c r="B655" s="229"/>
      <c r="C655" s="230"/>
      <c r="D655" s="208" t="s">
        <v>162</v>
      </c>
      <c r="E655" s="231" t="s">
        <v>1</v>
      </c>
      <c r="F655" s="232" t="s">
        <v>212</v>
      </c>
      <c r="G655" s="230"/>
      <c r="H655" s="231" t="s">
        <v>1</v>
      </c>
      <c r="I655" s="233"/>
      <c r="J655" s="230"/>
      <c r="K655" s="230"/>
      <c r="L655" s="234"/>
      <c r="M655" s="235"/>
      <c r="N655" s="236"/>
      <c r="O655" s="236"/>
      <c r="P655" s="236"/>
      <c r="Q655" s="236"/>
      <c r="R655" s="236"/>
      <c r="S655" s="236"/>
      <c r="T655" s="237"/>
      <c r="AT655" s="238" t="s">
        <v>162</v>
      </c>
      <c r="AU655" s="238" t="s">
        <v>160</v>
      </c>
      <c r="AV655" s="14" t="s">
        <v>86</v>
      </c>
      <c r="AW655" s="14" t="s">
        <v>35</v>
      </c>
      <c r="AX655" s="14" t="s">
        <v>78</v>
      </c>
      <c r="AY655" s="238" t="s">
        <v>152</v>
      </c>
    </row>
    <row r="656" spans="2:65" s="12" customFormat="1" ht="11.25">
      <c r="B656" s="206"/>
      <c r="C656" s="207"/>
      <c r="D656" s="208" t="s">
        <v>162</v>
      </c>
      <c r="E656" s="209" t="s">
        <v>1</v>
      </c>
      <c r="F656" s="210" t="s">
        <v>1285</v>
      </c>
      <c r="G656" s="207"/>
      <c r="H656" s="211">
        <v>52.744999999999997</v>
      </c>
      <c r="I656" s="212"/>
      <c r="J656" s="207"/>
      <c r="K656" s="207"/>
      <c r="L656" s="213"/>
      <c r="M656" s="214"/>
      <c r="N656" s="215"/>
      <c r="O656" s="215"/>
      <c r="P656" s="215"/>
      <c r="Q656" s="215"/>
      <c r="R656" s="215"/>
      <c r="S656" s="215"/>
      <c r="T656" s="216"/>
      <c r="AT656" s="217" t="s">
        <v>162</v>
      </c>
      <c r="AU656" s="217" t="s">
        <v>160</v>
      </c>
      <c r="AV656" s="12" t="s">
        <v>160</v>
      </c>
      <c r="AW656" s="12" t="s">
        <v>35</v>
      </c>
      <c r="AX656" s="12" t="s">
        <v>78</v>
      </c>
      <c r="AY656" s="217" t="s">
        <v>152</v>
      </c>
    </row>
    <row r="657" spans="2:51" s="12" customFormat="1" ht="11.25">
      <c r="B657" s="206"/>
      <c r="C657" s="207"/>
      <c r="D657" s="208" t="s">
        <v>162</v>
      </c>
      <c r="E657" s="209" t="s">
        <v>1</v>
      </c>
      <c r="F657" s="210" t="s">
        <v>214</v>
      </c>
      <c r="G657" s="207"/>
      <c r="H657" s="211">
        <v>-2.31</v>
      </c>
      <c r="I657" s="212"/>
      <c r="J657" s="207"/>
      <c r="K657" s="207"/>
      <c r="L657" s="213"/>
      <c r="M657" s="214"/>
      <c r="N657" s="215"/>
      <c r="O657" s="215"/>
      <c r="P657" s="215"/>
      <c r="Q657" s="215"/>
      <c r="R657" s="215"/>
      <c r="S657" s="215"/>
      <c r="T657" s="216"/>
      <c r="AT657" s="217" t="s">
        <v>162</v>
      </c>
      <c r="AU657" s="217" t="s">
        <v>160</v>
      </c>
      <c r="AV657" s="12" t="s">
        <v>160</v>
      </c>
      <c r="AW657" s="12" t="s">
        <v>35</v>
      </c>
      <c r="AX657" s="12" t="s">
        <v>78</v>
      </c>
      <c r="AY657" s="217" t="s">
        <v>152</v>
      </c>
    </row>
    <row r="658" spans="2:51" s="12" customFormat="1" ht="11.25">
      <c r="B658" s="206"/>
      <c r="C658" s="207"/>
      <c r="D658" s="208" t="s">
        <v>162</v>
      </c>
      <c r="E658" s="209" t="s">
        <v>1</v>
      </c>
      <c r="F658" s="210" t="s">
        <v>215</v>
      </c>
      <c r="G658" s="207"/>
      <c r="H658" s="211">
        <v>3.5590000000000002</v>
      </c>
      <c r="I658" s="212"/>
      <c r="J658" s="207"/>
      <c r="K658" s="207"/>
      <c r="L658" s="213"/>
      <c r="M658" s="214"/>
      <c r="N658" s="215"/>
      <c r="O658" s="215"/>
      <c r="P658" s="215"/>
      <c r="Q658" s="215"/>
      <c r="R658" s="215"/>
      <c r="S658" s="215"/>
      <c r="T658" s="216"/>
      <c r="AT658" s="217" t="s">
        <v>162</v>
      </c>
      <c r="AU658" s="217" t="s">
        <v>160</v>
      </c>
      <c r="AV658" s="12" t="s">
        <v>160</v>
      </c>
      <c r="AW658" s="12" t="s">
        <v>35</v>
      </c>
      <c r="AX658" s="12" t="s">
        <v>78</v>
      </c>
      <c r="AY658" s="217" t="s">
        <v>152</v>
      </c>
    </row>
    <row r="659" spans="2:51" s="15" customFormat="1" ht="11.25">
      <c r="B659" s="239"/>
      <c r="C659" s="240"/>
      <c r="D659" s="208" t="s">
        <v>162</v>
      </c>
      <c r="E659" s="241" t="s">
        <v>1</v>
      </c>
      <c r="F659" s="242" t="s">
        <v>216</v>
      </c>
      <c r="G659" s="240"/>
      <c r="H659" s="243">
        <v>53.993999999999993</v>
      </c>
      <c r="I659" s="244"/>
      <c r="J659" s="240"/>
      <c r="K659" s="240"/>
      <c r="L659" s="245"/>
      <c r="M659" s="246"/>
      <c r="N659" s="247"/>
      <c r="O659" s="247"/>
      <c r="P659" s="247"/>
      <c r="Q659" s="247"/>
      <c r="R659" s="247"/>
      <c r="S659" s="247"/>
      <c r="T659" s="248"/>
      <c r="AT659" s="249" t="s">
        <v>162</v>
      </c>
      <c r="AU659" s="249" t="s">
        <v>160</v>
      </c>
      <c r="AV659" s="15" t="s">
        <v>153</v>
      </c>
      <c r="AW659" s="15" t="s">
        <v>35</v>
      </c>
      <c r="AX659" s="15" t="s">
        <v>78</v>
      </c>
      <c r="AY659" s="249" t="s">
        <v>152</v>
      </c>
    </row>
    <row r="660" spans="2:51" s="14" customFormat="1" ht="11.25">
      <c r="B660" s="229"/>
      <c r="C660" s="230"/>
      <c r="D660" s="208" t="s">
        <v>162</v>
      </c>
      <c r="E660" s="231" t="s">
        <v>1</v>
      </c>
      <c r="F660" s="232" t="s">
        <v>217</v>
      </c>
      <c r="G660" s="230"/>
      <c r="H660" s="231" t="s">
        <v>1</v>
      </c>
      <c r="I660" s="233"/>
      <c r="J660" s="230"/>
      <c r="K660" s="230"/>
      <c r="L660" s="234"/>
      <c r="M660" s="235"/>
      <c r="N660" s="236"/>
      <c r="O660" s="236"/>
      <c r="P660" s="236"/>
      <c r="Q660" s="236"/>
      <c r="R660" s="236"/>
      <c r="S660" s="236"/>
      <c r="T660" s="237"/>
      <c r="AT660" s="238" t="s">
        <v>162</v>
      </c>
      <c r="AU660" s="238" t="s">
        <v>160</v>
      </c>
      <c r="AV660" s="14" t="s">
        <v>86</v>
      </c>
      <c r="AW660" s="14" t="s">
        <v>35</v>
      </c>
      <c r="AX660" s="14" t="s">
        <v>78</v>
      </c>
      <c r="AY660" s="238" t="s">
        <v>152</v>
      </c>
    </row>
    <row r="661" spans="2:51" s="12" customFormat="1" ht="11.25">
      <c r="B661" s="206"/>
      <c r="C661" s="207"/>
      <c r="D661" s="208" t="s">
        <v>162</v>
      </c>
      <c r="E661" s="209" t="s">
        <v>1</v>
      </c>
      <c r="F661" s="210" t="s">
        <v>1286</v>
      </c>
      <c r="G661" s="207"/>
      <c r="H661" s="211">
        <v>19.231000000000002</v>
      </c>
      <c r="I661" s="212"/>
      <c r="J661" s="207"/>
      <c r="K661" s="207"/>
      <c r="L661" s="213"/>
      <c r="M661" s="214"/>
      <c r="N661" s="215"/>
      <c r="O661" s="215"/>
      <c r="P661" s="215"/>
      <c r="Q661" s="215"/>
      <c r="R661" s="215"/>
      <c r="S661" s="215"/>
      <c r="T661" s="216"/>
      <c r="AT661" s="217" t="s">
        <v>162</v>
      </c>
      <c r="AU661" s="217" t="s">
        <v>160</v>
      </c>
      <c r="AV661" s="12" t="s">
        <v>160</v>
      </c>
      <c r="AW661" s="12" t="s">
        <v>35</v>
      </c>
      <c r="AX661" s="12" t="s">
        <v>78</v>
      </c>
      <c r="AY661" s="217" t="s">
        <v>152</v>
      </c>
    </row>
    <row r="662" spans="2:51" s="12" customFormat="1" ht="11.25">
      <c r="B662" s="206"/>
      <c r="C662" s="207"/>
      <c r="D662" s="208" t="s">
        <v>162</v>
      </c>
      <c r="E662" s="209" t="s">
        <v>1</v>
      </c>
      <c r="F662" s="210" t="s">
        <v>1287</v>
      </c>
      <c r="G662" s="207"/>
      <c r="H662" s="211">
        <v>-11.6</v>
      </c>
      <c r="I662" s="212"/>
      <c r="J662" s="207"/>
      <c r="K662" s="207"/>
      <c r="L662" s="213"/>
      <c r="M662" s="214"/>
      <c r="N662" s="215"/>
      <c r="O662" s="215"/>
      <c r="P662" s="215"/>
      <c r="Q662" s="215"/>
      <c r="R662" s="215"/>
      <c r="S662" s="215"/>
      <c r="T662" s="216"/>
      <c r="AT662" s="217" t="s">
        <v>162</v>
      </c>
      <c r="AU662" s="217" t="s">
        <v>160</v>
      </c>
      <c r="AV662" s="12" t="s">
        <v>160</v>
      </c>
      <c r="AW662" s="12" t="s">
        <v>35</v>
      </c>
      <c r="AX662" s="12" t="s">
        <v>78</v>
      </c>
      <c r="AY662" s="217" t="s">
        <v>152</v>
      </c>
    </row>
    <row r="663" spans="2:51" s="15" customFormat="1" ht="11.25">
      <c r="B663" s="239"/>
      <c r="C663" s="240"/>
      <c r="D663" s="208" t="s">
        <v>162</v>
      </c>
      <c r="E663" s="241" t="s">
        <v>1</v>
      </c>
      <c r="F663" s="242" t="s">
        <v>216</v>
      </c>
      <c r="G663" s="240"/>
      <c r="H663" s="243">
        <v>7.631000000000002</v>
      </c>
      <c r="I663" s="244"/>
      <c r="J663" s="240"/>
      <c r="K663" s="240"/>
      <c r="L663" s="245"/>
      <c r="M663" s="246"/>
      <c r="N663" s="247"/>
      <c r="O663" s="247"/>
      <c r="P663" s="247"/>
      <c r="Q663" s="247"/>
      <c r="R663" s="247"/>
      <c r="S663" s="247"/>
      <c r="T663" s="248"/>
      <c r="AT663" s="249" t="s">
        <v>162</v>
      </c>
      <c r="AU663" s="249" t="s">
        <v>160</v>
      </c>
      <c r="AV663" s="15" t="s">
        <v>153</v>
      </c>
      <c r="AW663" s="15" t="s">
        <v>35</v>
      </c>
      <c r="AX663" s="15" t="s">
        <v>78</v>
      </c>
      <c r="AY663" s="249" t="s">
        <v>152</v>
      </c>
    </row>
    <row r="664" spans="2:51" s="14" customFormat="1" ht="11.25">
      <c r="B664" s="229"/>
      <c r="C664" s="230"/>
      <c r="D664" s="208" t="s">
        <v>162</v>
      </c>
      <c r="E664" s="231" t="s">
        <v>1</v>
      </c>
      <c r="F664" s="232" t="s">
        <v>219</v>
      </c>
      <c r="G664" s="230"/>
      <c r="H664" s="231" t="s">
        <v>1</v>
      </c>
      <c r="I664" s="233"/>
      <c r="J664" s="230"/>
      <c r="K664" s="230"/>
      <c r="L664" s="234"/>
      <c r="M664" s="235"/>
      <c r="N664" s="236"/>
      <c r="O664" s="236"/>
      <c r="P664" s="236"/>
      <c r="Q664" s="236"/>
      <c r="R664" s="236"/>
      <c r="S664" s="236"/>
      <c r="T664" s="237"/>
      <c r="AT664" s="238" t="s">
        <v>162</v>
      </c>
      <c r="AU664" s="238" t="s">
        <v>160</v>
      </c>
      <c r="AV664" s="14" t="s">
        <v>86</v>
      </c>
      <c r="AW664" s="14" t="s">
        <v>35</v>
      </c>
      <c r="AX664" s="14" t="s">
        <v>78</v>
      </c>
      <c r="AY664" s="238" t="s">
        <v>152</v>
      </c>
    </row>
    <row r="665" spans="2:51" s="12" customFormat="1" ht="11.25">
      <c r="B665" s="206"/>
      <c r="C665" s="207"/>
      <c r="D665" s="208" t="s">
        <v>162</v>
      </c>
      <c r="E665" s="209" t="s">
        <v>1</v>
      </c>
      <c r="F665" s="210" t="s">
        <v>1288</v>
      </c>
      <c r="G665" s="207"/>
      <c r="H665" s="211">
        <v>19.559999999999999</v>
      </c>
      <c r="I665" s="212"/>
      <c r="J665" s="207"/>
      <c r="K665" s="207"/>
      <c r="L665" s="213"/>
      <c r="M665" s="214"/>
      <c r="N665" s="215"/>
      <c r="O665" s="215"/>
      <c r="P665" s="215"/>
      <c r="Q665" s="215"/>
      <c r="R665" s="215"/>
      <c r="S665" s="215"/>
      <c r="T665" s="216"/>
      <c r="AT665" s="217" t="s">
        <v>162</v>
      </c>
      <c r="AU665" s="217" t="s">
        <v>160</v>
      </c>
      <c r="AV665" s="12" t="s">
        <v>160</v>
      </c>
      <c r="AW665" s="12" t="s">
        <v>35</v>
      </c>
      <c r="AX665" s="12" t="s">
        <v>78</v>
      </c>
      <c r="AY665" s="217" t="s">
        <v>152</v>
      </c>
    </row>
    <row r="666" spans="2:51" s="12" customFormat="1" ht="11.25">
      <c r="B666" s="206"/>
      <c r="C666" s="207"/>
      <c r="D666" s="208" t="s">
        <v>162</v>
      </c>
      <c r="E666" s="209" t="s">
        <v>1</v>
      </c>
      <c r="F666" s="210" t="s">
        <v>1289</v>
      </c>
      <c r="G666" s="207"/>
      <c r="H666" s="211">
        <v>8.4</v>
      </c>
      <c r="I666" s="212"/>
      <c r="J666" s="207"/>
      <c r="K666" s="207"/>
      <c r="L666" s="213"/>
      <c r="M666" s="214"/>
      <c r="N666" s="215"/>
      <c r="O666" s="215"/>
      <c r="P666" s="215"/>
      <c r="Q666" s="215"/>
      <c r="R666" s="215"/>
      <c r="S666" s="215"/>
      <c r="T666" s="216"/>
      <c r="AT666" s="217" t="s">
        <v>162</v>
      </c>
      <c r="AU666" s="217" t="s">
        <v>160</v>
      </c>
      <c r="AV666" s="12" t="s">
        <v>160</v>
      </c>
      <c r="AW666" s="12" t="s">
        <v>35</v>
      </c>
      <c r="AX666" s="12" t="s">
        <v>78</v>
      </c>
      <c r="AY666" s="217" t="s">
        <v>152</v>
      </c>
    </row>
    <row r="667" spans="2:51" s="12" customFormat="1" ht="11.25">
      <c r="B667" s="206"/>
      <c r="C667" s="207"/>
      <c r="D667" s="208" t="s">
        <v>162</v>
      </c>
      <c r="E667" s="209" t="s">
        <v>1</v>
      </c>
      <c r="F667" s="210" t="s">
        <v>1290</v>
      </c>
      <c r="G667" s="207"/>
      <c r="H667" s="211">
        <v>0.22500000000000001</v>
      </c>
      <c r="I667" s="212"/>
      <c r="J667" s="207"/>
      <c r="K667" s="207"/>
      <c r="L667" s="213"/>
      <c r="M667" s="214"/>
      <c r="N667" s="215"/>
      <c r="O667" s="215"/>
      <c r="P667" s="215"/>
      <c r="Q667" s="215"/>
      <c r="R667" s="215"/>
      <c r="S667" s="215"/>
      <c r="T667" s="216"/>
      <c r="AT667" s="217" t="s">
        <v>162</v>
      </c>
      <c r="AU667" s="217" t="s">
        <v>160</v>
      </c>
      <c r="AV667" s="12" t="s">
        <v>160</v>
      </c>
      <c r="AW667" s="12" t="s">
        <v>35</v>
      </c>
      <c r="AX667" s="12" t="s">
        <v>78</v>
      </c>
      <c r="AY667" s="217" t="s">
        <v>152</v>
      </c>
    </row>
    <row r="668" spans="2:51" s="15" customFormat="1" ht="11.25">
      <c r="B668" s="239"/>
      <c r="C668" s="240"/>
      <c r="D668" s="208" t="s">
        <v>162</v>
      </c>
      <c r="E668" s="241" t="s">
        <v>1</v>
      </c>
      <c r="F668" s="242" t="s">
        <v>216</v>
      </c>
      <c r="G668" s="240"/>
      <c r="H668" s="243">
        <v>28.185000000000002</v>
      </c>
      <c r="I668" s="244"/>
      <c r="J668" s="240"/>
      <c r="K668" s="240"/>
      <c r="L668" s="245"/>
      <c r="M668" s="246"/>
      <c r="N668" s="247"/>
      <c r="O668" s="247"/>
      <c r="P668" s="247"/>
      <c r="Q668" s="247"/>
      <c r="R668" s="247"/>
      <c r="S668" s="247"/>
      <c r="T668" s="248"/>
      <c r="AT668" s="249" t="s">
        <v>162</v>
      </c>
      <c r="AU668" s="249" t="s">
        <v>160</v>
      </c>
      <c r="AV668" s="15" t="s">
        <v>153</v>
      </c>
      <c r="AW668" s="15" t="s">
        <v>35</v>
      </c>
      <c r="AX668" s="15" t="s">
        <v>78</v>
      </c>
      <c r="AY668" s="249" t="s">
        <v>152</v>
      </c>
    </row>
    <row r="669" spans="2:51" s="14" customFormat="1" ht="11.25">
      <c r="B669" s="229"/>
      <c r="C669" s="230"/>
      <c r="D669" s="208" t="s">
        <v>162</v>
      </c>
      <c r="E669" s="231" t="s">
        <v>1</v>
      </c>
      <c r="F669" s="232" t="s">
        <v>1291</v>
      </c>
      <c r="G669" s="230"/>
      <c r="H669" s="231" t="s">
        <v>1</v>
      </c>
      <c r="I669" s="233"/>
      <c r="J669" s="230"/>
      <c r="K669" s="230"/>
      <c r="L669" s="234"/>
      <c r="M669" s="235"/>
      <c r="N669" s="236"/>
      <c r="O669" s="236"/>
      <c r="P669" s="236"/>
      <c r="Q669" s="236"/>
      <c r="R669" s="236"/>
      <c r="S669" s="236"/>
      <c r="T669" s="237"/>
      <c r="AT669" s="238" t="s">
        <v>162</v>
      </c>
      <c r="AU669" s="238" t="s">
        <v>160</v>
      </c>
      <c r="AV669" s="14" t="s">
        <v>86</v>
      </c>
      <c r="AW669" s="14" t="s">
        <v>35</v>
      </c>
      <c r="AX669" s="14" t="s">
        <v>78</v>
      </c>
      <c r="AY669" s="238" t="s">
        <v>152</v>
      </c>
    </row>
    <row r="670" spans="2:51" s="12" customFormat="1" ht="11.25">
      <c r="B670" s="206"/>
      <c r="C670" s="207"/>
      <c r="D670" s="208" t="s">
        <v>162</v>
      </c>
      <c r="E670" s="209" t="s">
        <v>1</v>
      </c>
      <c r="F670" s="210" t="s">
        <v>1292</v>
      </c>
      <c r="G670" s="207"/>
      <c r="H670" s="211">
        <v>6.12</v>
      </c>
      <c r="I670" s="212"/>
      <c r="J670" s="207"/>
      <c r="K670" s="207"/>
      <c r="L670" s="213"/>
      <c r="M670" s="214"/>
      <c r="N670" s="215"/>
      <c r="O670" s="215"/>
      <c r="P670" s="215"/>
      <c r="Q670" s="215"/>
      <c r="R670" s="215"/>
      <c r="S670" s="215"/>
      <c r="T670" s="216"/>
      <c r="AT670" s="217" t="s">
        <v>162</v>
      </c>
      <c r="AU670" s="217" t="s">
        <v>160</v>
      </c>
      <c r="AV670" s="12" t="s">
        <v>160</v>
      </c>
      <c r="AW670" s="12" t="s">
        <v>35</v>
      </c>
      <c r="AX670" s="12" t="s">
        <v>78</v>
      </c>
      <c r="AY670" s="217" t="s">
        <v>152</v>
      </c>
    </row>
    <row r="671" spans="2:51" s="15" customFormat="1" ht="11.25">
      <c r="B671" s="239"/>
      <c r="C671" s="240"/>
      <c r="D671" s="208" t="s">
        <v>162</v>
      </c>
      <c r="E671" s="241" t="s">
        <v>1</v>
      </c>
      <c r="F671" s="242" t="s">
        <v>216</v>
      </c>
      <c r="G671" s="240"/>
      <c r="H671" s="243">
        <v>6.12</v>
      </c>
      <c r="I671" s="244"/>
      <c r="J671" s="240"/>
      <c r="K671" s="240"/>
      <c r="L671" s="245"/>
      <c r="M671" s="246"/>
      <c r="N671" s="247"/>
      <c r="O671" s="247"/>
      <c r="P671" s="247"/>
      <c r="Q671" s="247"/>
      <c r="R671" s="247"/>
      <c r="S671" s="247"/>
      <c r="T671" s="248"/>
      <c r="AT671" s="249" t="s">
        <v>162</v>
      </c>
      <c r="AU671" s="249" t="s">
        <v>160</v>
      </c>
      <c r="AV671" s="15" t="s">
        <v>153</v>
      </c>
      <c r="AW671" s="15" t="s">
        <v>35</v>
      </c>
      <c r="AX671" s="15" t="s">
        <v>78</v>
      </c>
      <c r="AY671" s="249" t="s">
        <v>152</v>
      </c>
    </row>
    <row r="672" spans="2:51" s="14" customFormat="1" ht="11.25">
      <c r="B672" s="229"/>
      <c r="C672" s="230"/>
      <c r="D672" s="208" t="s">
        <v>162</v>
      </c>
      <c r="E672" s="231" t="s">
        <v>1</v>
      </c>
      <c r="F672" s="232" t="s">
        <v>1275</v>
      </c>
      <c r="G672" s="230"/>
      <c r="H672" s="231" t="s">
        <v>1</v>
      </c>
      <c r="I672" s="233"/>
      <c r="J672" s="230"/>
      <c r="K672" s="230"/>
      <c r="L672" s="234"/>
      <c r="M672" s="235"/>
      <c r="N672" s="236"/>
      <c r="O672" s="236"/>
      <c r="P672" s="236"/>
      <c r="Q672" s="236"/>
      <c r="R672" s="236"/>
      <c r="S672" s="236"/>
      <c r="T672" s="237"/>
      <c r="AT672" s="238" t="s">
        <v>162</v>
      </c>
      <c r="AU672" s="238" t="s">
        <v>160</v>
      </c>
      <c r="AV672" s="14" t="s">
        <v>86</v>
      </c>
      <c r="AW672" s="14" t="s">
        <v>35</v>
      </c>
      <c r="AX672" s="14" t="s">
        <v>78</v>
      </c>
      <c r="AY672" s="238" t="s">
        <v>152</v>
      </c>
    </row>
    <row r="673" spans="2:65" s="12" customFormat="1" ht="11.25">
      <c r="B673" s="206"/>
      <c r="C673" s="207"/>
      <c r="D673" s="208" t="s">
        <v>162</v>
      </c>
      <c r="E673" s="209" t="s">
        <v>1</v>
      </c>
      <c r="F673" s="210" t="s">
        <v>189</v>
      </c>
      <c r="G673" s="207"/>
      <c r="H673" s="211">
        <v>18.600000000000001</v>
      </c>
      <c r="I673" s="212"/>
      <c r="J673" s="207"/>
      <c r="K673" s="207"/>
      <c r="L673" s="213"/>
      <c r="M673" s="214"/>
      <c r="N673" s="215"/>
      <c r="O673" s="215"/>
      <c r="P673" s="215"/>
      <c r="Q673" s="215"/>
      <c r="R673" s="215"/>
      <c r="S673" s="215"/>
      <c r="T673" s="216"/>
      <c r="AT673" s="217" t="s">
        <v>162</v>
      </c>
      <c r="AU673" s="217" t="s">
        <v>160</v>
      </c>
      <c r="AV673" s="12" t="s">
        <v>160</v>
      </c>
      <c r="AW673" s="12" t="s">
        <v>35</v>
      </c>
      <c r="AX673" s="12" t="s">
        <v>78</v>
      </c>
      <c r="AY673" s="217" t="s">
        <v>152</v>
      </c>
    </row>
    <row r="674" spans="2:65" s="12" customFormat="1" ht="11.25">
      <c r="B674" s="206"/>
      <c r="C674" s="207"/>
      <c r="D674" s="208" t="s">
        <v>162</v>
      </c>
      <c r="E674" s="209" t="s">
        <v>1</v>
      </c>
      <c r="F674" s="210" t="s">
        <v>190</v>
      </c>
      <c r="G674" s="207"/>
      <c r="H674" s="211">
        <v>3.93</v>
      </c>
      <c r="I674" s="212"/>
      <c r="J674" s="207"/>
      <c r="K674" s="207"/>
      <c r="L674" s="213"/>
      <c r="M674" s="214"/>
      <c r="N674" s="215"/>
      <c r="O674" s="215"/>
      <c r="P674" s="215"/>
      <c r="Q674" s="215"/>
      <c r="R674" s="215"/>
      <c r="S674" s="215"/>
      <c r="T674" s="216"/>
      <c r="AT674" s="217" t="s">
        <v>162</v>
      </c>
      <c r="AU674" s="217" t="s">
        <v>160</v>
      </c>
      <c r="AV674" s="12" t="s">
        <v>160</v>
      </c>
      <c r="AW674" s="12" t="s">
        <v>35</v>
      </c>
      <c r="AX674" s="12" t="s">
        <v>78</v>
      </c>
      <c r="AY674" s="217" t="s">
        <v>152</v>
      </c>
    </row>
    <row r="675" spans="2:65" s="12" customFormat="1" ht="11.25">
      <c r="B675" s="206"/>
      <c r="C675" s="207"/>
      <c r="D675" s="208" t="s">
        <v>162</v>
      </c>
      <c r="E675" s="209" t="s">
        <v>1</v>
      </c>
      <c r="F675" s="210" t="s">
        <v>1293</v>
      </c>
      <c r="G675" s="207"/>
      <c r="H675" s="211">
        <v>5.55</v>
      </c>
      <c r="I675" s="212"/>
      <c r="J675" s="207"/>
      <c r="K675" s="207"/>
      <c r="L675" s="213"/>
      <c r="M675" s="214"/>
      <c r="N675" s="215"/>
      <c r="O675" s="215"/>
      <c r="P675" s="215"/>
      <c r="Q675" s="215"/>
      <c r="R675" s="215"/>
      <c r="S675" s="215"/>
      <c r="T675" s="216"/>
      <c r="AT675" s="217" t="s">
        <v>162</v>
      </c>
      <c r="AU675" s="217" t="s">
        <v>160</v>
      </c>
      <c r="AV675" s="12" t="s">
        <v>160</v>
      </c>
      <c r="AW675" s="12" t="s">
        <v>35</v>
      </c>
      <c r="AX675" s="12" t="s">
        <v>78</v>
      </c>
      <c r="AY675" s="217" t="s">
        <v>152</v>
      </c>
    </row>
    <row r="676" spans="2:65" s="15" customFormat="1" ht="11.25">
      <c r="B676" s="239"/>
      <c r="C676" s="240"/>
      <c r="D676" s="208" t="s">
        <v>162</v>
      </c>
      <c r="E676" s="241" t="s">
        <v>1</v>
      </c>
      <c r="F676" s="242" t="s">
        <v>216</v>
      </c>
      <c r="G676" s="240"/>
      <c r="H676" s="243">
        <v>28.080000000000002</v>
      </c>
      <c r="I676" s="244"/>
      <c r="J676" s="240"/>
      <c r="K676" s="240"/>
      <c r="L676" s="245"/>
      <c r="M676" s="246"/>
      <c r="N676" s="247"/>
      <c r="O676" s="247"/>
      <c r="P676" s="247"/>
      <c r="Q676" s="247"/>
      <c r="R676" s="247"/>
      <c r="S676" s="247"/>
      <c r="T676" s="248"/>
      <c r="AT676" s="249" t="s">
        <v>162</v>
      </c>
      <c r="AU676" s="249" t="s">
        <v>160</v>
      </c>
      <c r="AV676" s="15" t="s">
        <v>153</v>
      </c>
      <c r="AW676" s="15" t="s">
        <v>35</v>
      </c>
      <c r="AX676" s="15" t="s">
        <v>78</v>
      </c>
      <c r="AY676" s="249" t="s">
        <v>152</v>
      </c>
    </row>
    <row r="677" spans="2:65" s="13" customFormat="1" ht="11.25">
      <c r="B677" s="218"/>
      <c r="C677" s="219"/>
      <c r="D677" s="208" t="s">
        <v>162</v>
      </c>
      <c r="E677" s="220" t="s">
        <v>1</v>
      </c>
      <c r="F677" s="221" t="s">
        <v>191</v>
      </c>
      <c r="G677" s="219"/>
      <c r="H677" s="222">
        <v>124.01</v>
      </c>
      <c r="I677" s="223"/>
      <c r="J677" s="219"/>
      <c r="K677" s="219"/>
      <c r="L677" s="224"/>
      <c r="M677" s="225"/>
      <c r="N677" s="226"/>
      <c r="O677" s="226"/>
      <c r="P677" s="226"/>
      <c r="Q677" s="226"/>
      <c r="R677" s="226"/>
      <c r="S677" s="226"/>
      <c r="T677" s="227"/>
      <c r="AT677" s="228" t="s">
        <v>162</v>
      </c>
      <c r="AU677" s="228" t="s">
        <v>160</v>
      </c>
      <c r="AV677" s="13" t="s">
        <v>159</v>
      </c>
      <c r="AW677" s="13" t="s">
        <v>35</v>
      </c>
      <c r="AX677" s="13" t="s">
        <v>86</v>
      </c>
      <c r="AY677" s="228" t="s">
        <v>152</v>
      </c>
    </row>
    <row r="678" spans="2:65" s="1" customFormat="1" ht="24" customHeight="1">
      <c r="B678" s="35"/>
      <c r="C678" s="193" t="s">
        <v>1294</v>
      </c>
      <c r="D678" s="193" t="s">
        <v>155</v>
      </c>
      <c r="E678" s="194" t="s">
        <v>1295</v>
      </c>
      <c r="F678" s="195" t="s">
        <v>1296</v>
      </c>
      <c r="G678" s="196" t="s">
        <v>172</v>
      </c>
      <c r="H678" s="197">
        <v>124.01</v>
      </c>
      <c r="I678" s="198"/>
      <c r="J678" s="199">
        <f>ROUND(I678*H678,2)</f>
        <v>0</v>
      </c>
      <c r="K678" s="195" t="s">
        <v>167</v>
      </c>
      <c r="L678" s="39"/>
      <c r="M678" s="200" t="s">
        <v>1</v>
      </c>
      <c r="N678" s="201" t="s">
        <v>44</v>
      </c>
      <c r="O678" s="67"/>
      <c r="P678" s="202">
        <f>O678*H678</f>
        <v>0</v>
      </c>
      <c r="Q678" s="202">
        <v>2.9E-4</v>
      </c>
      <c r="R678" s="202">
        <f>Q678*H678</f>
        <v>3.5962899999999999E-2</v>
      </c>
      <c r="S678" s="202">
        <v>0</v>
      </c>
      <c r="T678" s="203">
        <f>S678*H678</f>
        <v>0</v>
      </c>
      <c r="AR678" s="204" t="s">
        <v>257</v>
      </c>
      <c r="AT678" s="204" t="s">
        <v>155</v>
      </c>
      <c r="AU678" s="204" t="s">
        <v>160</v>
      </c>
      <c r="AY678" s="17" t="s">
        <v>152</v>
      </c>
      <c r="BE678" s="205">
        <f>IF(N678="základní",J678,0)</f>
        <v>0</v>
      </c>
      <c r="BF678" s="205">
        <f>IF(N678="snížená",J678,0)</f>
        <v>0</v>
      </c>
      <c r="BG678" s="205">
        <f>IF(N678="zákl. přenesená",J678,0)</f>
        <v>0</v>
      </c>
      <c r="BH678" s="205">
        <f>IF(N678="sníž. přenesená",J678,0)</f>
        <v>0</v>
      </c>
      <c r="BI678" s="205">
        <f>IF(N678="nulová",J678,0)</f>
        <v>0</v>
      </c>
      <c r="BJ678" s="17" t="s">
        <v>160</v>
      </c>
      <c r="BK678" s="205">
        <f>ROUND(I678*H678,2)</f>
        <v>0</v>
      </c>
      <c r="BL678" s="17" t="s">
        <v>257</v>
      </c>
      <c r="BM678" s="204" t="s">
        <v>1297</v>
      </c>
    </row>
    <row r="679" spans="2:65" s="12" customFormat="1" ht="11.25">
      <c r="B679" s="206"/>
      <c r="C679" s="207"/>
      <c r="D679" s="208" t="s">
        <v>162</v>
      </c>
      <c r="E679" s="209" t="s">
        <v>1</v>
      </c>
      <c r="F679" s="210" t="s">
        <v>1298</v>
      </c>
      <c r="G679" s="207"/>
      <c r="H679" s="211">
        <v>124.01</v>
      </c>
      <c r="I679" s="212"/>
      <c r="J679" s="207"/>
      <c r="K679" s="207"/>
      <c r="L679" s="213"/>
      <c r="M679" s="214"/>
      <c r="N679" s="215"/>
      <c r="O679" s="215"/>
      <c r="P679" s="215"/>
      <c r="Q679" s="215"/>
      <c r="R679" s="215"/>
      <c r="S679" s="215"/>
      <c r="T679" s="216"/>
      <c r="AT679" s="217" t="s">
        <v>162</v>
      </c>
      <c r="AU679" s="217" t="s">
        <v>160</v>
      </c>
      <c r="AV679" s="12" t="s">
        <v>160</v>
      </c>
      <c r="AW679" s="12" t="s">
        <v>35</v>
      </c>
      <c r="AX679" s="12" t="s">
        <v>86</v>
      </c>
      <c r="AY679" s="217" t="s">
        <v>152</v>
      </c>
    </row>
    <row r="680" spans="2:65" s="11" customFormat="1" ht="25.9" customHeight="1">
      <c r="B680" s="177"/>
      <c r="C680" s="178"/>
      <c r="D680" s="179" t="s">
        <v>77</v>
      </c>
      <c r="E680" s="180" t="s">
        <v>277</v>
      </c>
      <c r="F680" s="180" t="s">
        <v>1299</v>
      </c>
      <c r="G680" s="178"/>
      <c r="H680" s="178"/>
      <c r="I680" s="181"/>
      <c r="J680" s="182">
        <f>BK680</f>
        <v>0</v>
      </c>
      <c r="K680" s="178"/>
      <c r="L680" s="183"/>
      <c r="M680" s="184"/>
      <c r="N680" s="185"/>
      <c r="O680" s="185"/>
      <c r="P680" s="186">
        <f>P681</f>
        <v>0</v>
      </c>
      <c r="Q680" s="185"/>
      <c r="R680" s="186">
        <f>R681</f>
        <v>2.6360000000000001E-2</v>
      </c>
      <c r="S680" s="185"/>
      <c r="T680" s="187">
        <f>T681</f>
        <v>0</v>
      </c>
      <c r="AR680" s="188" t="s">
        <v>153</v>
      </c>
      <c r="AT680" s="189" t="s">
        <v>77</v>
      </c>
      <c r="AU680" s="189" t="s">
        <v>78</v>
      </c>
      <c r="AY680" s="188" t="s">
        <v>152</v>
      </c>
      <c r="BK680" s="190">
        <f>BK681</f>
        <v>0</v>
      </c>
    </row>
    <row r="681" spans="2:65" s="11" customFormat="1" ht="22.9" customHeight="1">
      <c r="B681" s="177"/>
      <c r="C681" s="178"/>
      <c r="D681" s="179" t="s">
        <v>77</v>
      </c>
      <c r="E681" s="191" t="s">
        <v>1300</v>
      </c>
      <c r="F681" s="191" t="s">
        <v>1301</v>
      </c>
      <c r="G681" s="178"/>
      <c r="H681" s="178"/>
      <c r="I681" s="181"/>
      <c r="J681" s="192">
        <f>BK681</f>
        <v>0</v>
      </c>
      <c r="K681" s="178"/>
      <c r="L681" s="183"/>
      <c r="M681" s="184"/>
      <c r="N681" s="185"/>
      <c r="O681" s="185"/>
      <c r="P681" s="186">
        <f>SUM(P682:P690)</f>
        <v>0</v>
      </c>
      <c r="Q681" s="185"/>
      <c r="R681" s="186">
        <f>SUM(R682:R690)</f>
        <v>2.6360000000000001E-2</v>
      </c>
      <c r="S681" s="185"/>
      <c r="T681" s="187">
        <f>SUM(T682:T690)</f>
        <v>0</v>
      </c>
      <c r="AR681" s="188" t="s">
        <v>153</v>
      </c>
      <c r="AT681" s="189" t="s">
        <v>77</v>
      </c>
      <c r="AU681" s="189" t="s">
        <v>86</v>
      </c>
      <c r="AY681" s="188" t="s">
        <v>152</v>
      </c>
      <c r="BK681" s="190">
        <f>SUM(BK682:BK690)</f>
        <v>0</v>
      </c>
    </row>
    <row r="682" spans="2:65" s="1" customFormat="1" ht="24" customHeight="1">
      <c r="B682" s="35"/>
      <c r="C682" s="193" t="s">
        <v>1302</v>
      </c>
      <c r="D682" s="193" t="s">
        <v>155</v>
      </c>
      <c r="E682" s="194" t="s">
        <v>1303</v>
      </c>
      <c r="F682" s="195" t="s">
        <v>1304</v>
      </c>
      <c r="G682" s="196" t="s">
        <v>158</v>
      </c>
      <c r="H682" s="197">
        <v>1</v>
      </c>
      <c r="I682" s="198"/>
      <c r="J682" s="199">
        <f>ROUND(I682*H682,2)</f>
        <v>0</v>
      </c>
      <c r="K682" s="195" t="s">
        <v>1</v>
      </c>
      <c r="L682" s="39"/>
      <c r="M682" s="200" t="s">
        <v>1</v>
      </c>
      <c r="N682" s="201" t="s">
        <v>44</v>
      </c>
      <c r="O682" s="67"/>
      <c r="P682" s="202">
        <f>O682*H682</f>
        <v>0</v>
      </c>
      <c r="Q682" s="202">
        <v>0</v>
      </c>
      <c r="R682" s="202">
        <f>Q682*H682</f>
        <v>0</v>
      </c>
      <c r="S682" s="202">
        <v>0</v>
      </c>
      <c r="T682" s="203">
        <f>S682*H682</f>
        <v>0</v>
      </c>
      <c r="AR682" s="204" t="s">
        <v>514</v>
      </c>
      <c r="AT682" s="204" t="s">
        <v>155</v>
      </c>
      <c r="AU682" s="204" t="s">
        <v>160</v>
      </c>
      <c r="AY682" s="17" t="s">
        <v>152</v>
      </c>
      <c r="BE682" s="205">
        <f>IF(N682="základní",J682,0)</f>
        <v>0</v>
      </c>
      <c r="BF682" s="205">
        <f>IF(N682="snížená",J682,0)</f>
        <v>0</v>
      </c>
      <c r="BG682" s="205">
        <f>IF(N682="zákl. přenesená",J682,0)</f>
        <v>0</v>
      </c>
      <c r="BH682" s="205">
        <f>IF(N682="sníž. přenesená",J682,0)</f>
        <v>0</v>
      </c>
      <c r="BI682" s="205">
        <f>IF(N682="nulová",J682,0)</f>
        <v>0</v>
      </c>
      <c r="BJ682" s="17" t="s">
        <v>160</v>
      </c>
      <c r="BK682" s="205">
        <f>ROUND(I682*H682,2)</f>
        <v>0</v>
      </c>
      <c r="BL682" s="17" t="s">
        <v>514</v>
      </c>
      <c r="BM682" s="204" t="s">
        <v>1305</v>
      </c>
    </row>
    <row r="683" spans="2:65" s="1" customFormat="1" ht="24" customHeight="1">
      <c r="B683" s="35"/>
      <c r="C683" s="193" t="s">
        <v>1306</v>
      </c>
      <c r="D683" s="193" t="s">
        <v>155</v>
      </c>
      <c r="E683" s="194" t="s">
        <v>1307</v>
      </c>
      <c r="F683" s="195" t="s">
        <v>1308</v>
      </c>
      <c r="G683" s="196" t="s">
        <v>158</v>
      </c>
      <c r="H683" s="197">
        <v>18</v>
      </c>
      <c r="I683" s="198"/>
      <c r="J683" s="199">
        <f>ROUND(I683*H683,2)</f>
        <v>0</v>
      </c>
      <c r="K683" s="195" t="s">
        <v>167</v>
      </c>
      <c r="L683" s="39"/>
      <c r="M683" s="200" t="s">
        <v>1</v>
      </c>
      <c r="N683" s="201" t="s">
        <v>44</v>
      </c>
      <c r="O683" s="67"/>
      <c r="P683" s="202">
        <f>O683*H683</f>
        <v>0</v>
      </c>
      <c r="Q683" s="202">
        <v>0</v>
      </c>
      <c r="R683" s="202">
        <f>Q683*H683</f>
        <v>0</v>
      </c>
      <c r="S683" s="202">
        <v>0</v>
      </c>
      <c r="T683" s="203">
        <f>S683*H683</f>
        <v>0</v>
      </c>
      <c r="AR683" s="204" t="s">
        <v>514</v>
      </c>
      <c r="AT683" s="204" t="s">
        <v>155</v>
      </c>
      <c r="AU683" s="204" t="s">
        <v>160</v>
      </c>
      <c r="AY683" s="17" t="s">
        <v>152</v>
      </c>
      <c r="BE683" s="205">
        <f>IF(N683="základní",J683,0)</f>
        <v>0</v>
      </c>
      <c r="BF683" s="205">
        <f>IF(N683="snížená",J683,0)</f>
        <v>0</v>
      </c>
      <c r="BG683" s="205">
        <f>IF(N683="zákl. přenesená",J683,0)</f>
        <v>0</v>
      </c>
      <c r="BH683" s="205">
        <f>IF(N683="sníž. přenesená",J683,0)</f>
        <v>0</v>
      </c>
      <c r="BI683" s="205">
        <f>IF(N683="nulová",J683,0)</f>
        <v>0</v>
      </c>
      <c r="BJ683" s="17" t="s">
        <v>160</v>
      </c>
      <c r="BK683" s="205">
        <f>ROUND(I683*H683,2)</f>
        <v>0</v>
      </c>
      <c r="BL683" s="17" t="s">
        <v>514</v>
      </c>
      <c r="BM683" s="204" t="s">
        <v>1309</v>
      </c>
    </row>
    <row r="684" spans="2:65" s="1" customFormat="1" ht="24" customHeight="1">
      <c r="B684" s="35"/>
      <c r="C684" s="193" t="s">
        <v>1310</v>
      </c>
      <c r="D684" s="193" t="s">
        <v>155</v>
      </c>
      <c r="E684" s="194" t="s">
        <v>1311</v>
      </c>
      <c r="F684" s="195" t="s">
        <v>1312</v>
      </c>
      <c r="G684" s="196" t="s">
        <v>251</v>
      </c>
      <c r="H684" s="197">
        <v>10</v>
      </c>
      <c r="I684" s="198"/>
      <c r="J684" s="199">
        <f>ROUND(I684*H684,2)</f>
        <v>0</v>
      </c>
      <c r="K684" s="195" t="s">
        <v>167</v>
      </c>
      <c r="L684" s="39"/>
      <c r="M684" s="200" t="s">
        <v>1</v>
      </c>
      <c r="N684" s="201" t="s">
        <v>44</v>
      </c>
      <c r="O684" s="67"/>
      <c r="P684" s="202">
        <f>O684*H684</f>
        <v>0</v>
      </c>
      <c r="Q684" s="202">
        <v>0</v>
      </c>
      <c r="R684" s="202">
        <f>Q684*H684</f>
        <v>0</v>
      </c>
      <c r="S684" s="202">
        <v>0</v>
      </c>
      <c r="T684" s="203">
        <f>S684*H684</f>
        <v>0</v>
      </c>
      <c r="AR684" s="204" t="s">
        <v>514</v>
      </c>
      <c r="AT684" s="204" t="s">
        <v>155</v>
      </c>
      <c r="AU684" s="204" t="s">
        <v>160</v>
      </c>
      <c r="AY684" s="17" t="s">
        <v>152</v>
      </c>
      <c r="BE684" s="205">
        <f>IF(N684="základní",J684,0)</f>
        <v>0</v>
      </c>
      <c r="BF684" s="205">
        <f>IF(N684="snížená",J684,0)</f>
        <v>0</v>
      </c>
      <c r="BG684" s="205">
        <f>IF(N684="zákl. přenesená",J684,0)</f>
        <v>0</v>
      </c>
      <c r="BH684" s="205">
        <f>IF(N684="sníž. přenesená",J684,0)</f>
        <v>0</v>
      </c>
      <c r="BI684" s="205">
        <f>IF(N684="nulová",J684,0)</f>
        <v>0</v>
      </c>
      <c r="BJ684" s="17" t="s">
        <v>160</v>
      </c>
      <c r="BK684" s="205">
        <f>ROUND(I684*H684,2)</f>
        <v>0</v>
      </c>
      <c r="BL684" s="17" t="s">
        <v>514</v>
      </c>
      <c r="BM684" s="204" t="s">
        <v>1313</v>
      </c>
    </row>
    <row r="685" spans="2:65" s="12" customFormat="1" ht="11.25">
      <c r="B685" s="206"/>
      <c r="C685" s="207"/>
      <c r="D685" s="208" t="s">
        <v>162</v>
      </c>
      <c r="E685" s="209" t="s">
        <v>1</v>
      </c>
      <c r="F685" s="210" t="s">
        <v>1314</v>
      </c>
      <c r="G685" s="207"/>
      <c r="H685" s="211">
        <v>10</v>
      </c>
      <c r="I685" s="212"/>
      <c r="J685" s="207"/>
      <c r="K685" s="207"/>
      <c r="L685" s="213"/>
      <c r="M685" s="214"/>
      <c r="N685" s="215"/>
      <c r="O685" s="215"/>
      <c r="P685" s="215"/>
      <c r="Q685" s="215"/>
      <c r="R685" s="215"/>
      <c r="S685" s="215"/>
      <c r="T685" s="216"/>
      <c r="AT685" s="217" t="s">
        <v>162</v>
      </c>
      <c r="AU685" s="217" t="s">
        <v>160</v>
      </c>
      <c r="AV685" s="12" t="s">
        <v>160</v>
      </c>
      <c r="AW685" s="12" t="s">
        <v>35</v>
      </c>
      <c r="AX685" s="12" t="s">
        <v>86</v>
      </c>
      <c r="AY685" s="217" t="s">
        <v>152</v>
      </c>
    </row>
    <row r="686" spans="2:65" s="1" customFormat="1" ht="24" customHeight="1">
      <c r="B686" s="35"/>
      <c r="C686" s="193" t="s">
        <v>1315</v>
      </c>
      <c r="D686" s="193" t="s">
        <v>155</v>
      </c>
      <c r="E686" s="194" t="s">
        <v>1316</v>
      </c>
      <c r="F686" s="195" t="s">
        <v>1317</v>
      </c>
      <c r="G686" s="196" t="s">
        <v>251</v>
      </c>
      <c r="H686" s="197">
        <v>30</v>
      </c>
      <c r="I686" s="198"/>
      <c r="J686" s="199">
        <f>ROUND(I686*H686,2)</f>
        <v>0</v>
      </c>
      <c r="K686" s="195" t="s">
        <v>167</v>
      </c>
      <c r="L686" s="39"/>
      <c r="M686" s="200" t="s">
        <v>1</v>
      </c>
      <c r="N686" s="201" t="s">
        <v>44</v>
      </c>
      <c r="O686" s="67"/>
      <c r="P686" s="202">
        <f>O686*H686</f>
        <v>0</v>
      </c>
      <c r="Q686" s="202">
        <v>0</v>
      </c>
      <c r="R686" s="202">
        <f>Q686*H686</f>
        <v>0</v>
      </c>
      <c r="S686" s="202">
        <v>0</v>
      </c>
      <c r="T686" s="203">
        <f>S686*H686</f>
        <v>0</v>
      </c>
      <c r="AR686" s="204" t="s">
        <v>514</v>
      </c>
      <c r="AT686" s="204" t="s">
        <v>155</v>
      </c>
      <c r="AU686" s="204" t="s">
        <v>160</v>
      </c>
      <c r="AY686" s="17" t="s">
        <v>152</v>
      </c>
      <c r="BE686" s="205">
        <f>IF(N686="základní",J686,0)</f>
        <v>0</v>
      </c>
      <c r="BF686" s="205">
        <f>IF(N686="snížená",J686,0)</f>
        <v>0</v>
      </c>
      <c r="BG686" s="205">
        <f>IF(N686="zákl. přenesená",J686,0)</f>
        <v>0</v>
      </c>
      <c r="BH686" s="205">
        <f>IF(N686="sníž. přenesená",J686,0)</f>
        <v>0</v>
      </c>
      <c r="BI686" s="205">
        <f>IF(N686="nulová",J686,0)</f>
        <v>0</v>
      </c>
      <c r="BJ686" s="17" t="s">
        <v>160</v>
      </c>
      <c r="BK686" s="205">
        <f>ROUND(I686*H686,2)</f>
        <v>0</v>
      </c>
      <c r="BL686" s="17" t="s">
        <v>514</v>
      </c>
      <c r="BM686" s="204" t="s">
        <v>1318</v>
      </c>
    </row>
    <row r="687" spans="2:65" s="1" customFormat="1" ht="24" customHeight="1">
      <c r="B687" s="35"/>
      <c r="C687" s="193" t="s">
        <v>1319</v>
      </c>
      <c r="D687" s="193" t="s">
        <v>155</v>
      </c>
      <c r="E687" s="194" t="s">
        <v>1320</v>
      </c>
      <c r="F687" s="195" t="s">
        <v>1321</v>
      </c>
      <c r="G687" s="196" t="s">
        <v>251</v>
      </c>
      <c r="H687" s="197">
        <v>13</v>
      </c>
      <c r="I687" s="198"/>
      <c r="J687" s="199">
        <f>ROUND(I687*H687,2)</f>
        <v>0</v>
      </c>
      <c r="K687" s="195" t="s">
        <v>167</v>
      </c>
      <c r="L687" s="39"/>
      <c r="M687" s="200" t="s">
        <v>1</v>
      </c>
      <c r="N687" s="201" t="s">
        <v>44</v>
      </c>
      <c r="O687" s="67"/>
      <c r="P687" s="202">
        <f>O687*H687</f>
        <v>0</v>
      </c>
      <c r="Q687" s="202">
        <v>0</v>
      </c>
      <c r="R687" s="202">
        <f>Q687*H687</f>
        <v>0</v>
      </c>
      <c r="S687" s="202">
        <v>0</v>
      </c>
      <c r="T687" s="203">
        <f>S687*H687</f>
        <v>0</v>
      </c>
      <c r="AR687" s="204" t="s">
        <v>514</v>
      </c>
      <c r="AT687" s="204" t="s">
        <v>155</v>
      </c>
      <c r="AU687" s="204" t="s">
        <v>160</v>
      </c>
      <c r="AY687" s="17" t="s">
        <v>152</v>
      </c>
      <c r="BE687" s="205">
        <f>IF(N687="základní",J687,0)</f>
        <v>0</v>
      </c>
      <c r="BF687" s="205">
        <f>IF(N687="snížená",J687,0)</f>
        <v>0</v>
      </c>
      <c r="BG687" s="205">
        <f>IF(N687="zákl. přenesená",J687,0)</f>
        <v>0</v>
      </c>
      <c r="BH687" s="205">
        <f>IF(N687="sníž. přenesená",J687,0)</f>
        <v>0</v>
      </c>
      <c r="BI687" s="205">
        <f>IF(N687="nulová",J687,0)</f>
        <v>0</v>
      </c>
      <c r="BJ687" s="17" t="s">
        <v>160</v>
      </c>
      <c r="BK687" s="205">
        <f>ROUND(I687*H687,2)</f>
        <v>0</v>
      </c>
      <c r="BL687" s="17" t="s">
        <v>514</v>
      </c>
      <c r="BM687" s="204" t="s">
        <v>1322</v>
      </c>
    </row>
    <row r="688" spans="2:65" s="1" customFormat="1" ht="24" customHeight="1">
      <c r="B688" s="35"/>
      <c r="C688" s="193" t="s">
        <v>1323</v>
      </c>
      <c r="D688" s="193" t="s">
        <v>155</v>
      </c>
      <c r="E688" s="194" t="s">
        <v>1324</v>
      </c>
      <c r="F688" s="195" t="s">
        <v>1325</v>
      </c>
      <c r="G688" s="196" t="s">
        <v>251</v>
      </c>
      <c r="H688" s="197">
        <v>13</v>
      </c>
      <c r="I688" s="198"/>
      <c r="J688" s="199">
        <f>ROUND(I688*H688,2)</f>
        <v>0</v>
      </c>
      <c r="K688" s="195" t="s">
        <v>167</v>
      </c>
      <c r="L688" s="39"/>
      <c r="M688" s="200" t="s">
        <v>1</v>
      </c>
      <c r="N688" s="201" t="s">
        <v>44</v>
      </c>
      <c r="O688" s="67"/>
      <c r="P688" s="202">
        <f>O688*H688</f>
        <v>0</v>
      </c>
      <c r="Q688" s="202">
        <v>4.2000000000000002E-4</v>
      </c>
      <c r="R688" s="202">
        <f>Q688*H688</f>
        <v>5.4600000000000004E-3</v>
      </c>
      <c r="S688" s="202">
        <v>0</v>
      </c>
      <c r="T688" s="203">
        <f>S688*H688</f>
        <v>0</v>
      </c>
      <c r="AR688" s="204" t="s">
        <v>514</v>
      </c>
      <c r="AT688" s="204" t="s">
        <v>155</v>
      </c>
      <c r="AU688" s="204" t="s">
        <v>160</v>
      </c>
      <c r="AY688" s="17" t="s">
        <v>152</v>
      </c>
      <c r="BE688" s="205">
        <f>IF(N688="základní",J688,0)</f>
        <v>0</v>
      </c>
      <c r="BF688" s="205">
        <f>IF(N688="snížená",J688,0)</f>
        <v>0</v>
      </c>
      <c r="BG688" s="205">
        <f>IF(N688="zákl. přenesená",J688,0)</f>
        <v>0</v>
      </c>
      <c r="BH688" s="205">
        <f>IF(N688="sníž. přenesená",J688,0)</f>
        <v>0</v>
      </c>
      <c r="BI688" s="205">
        <f>IF(N688="nulová",J688,0)</f>
        <v>0</v>
      </c>
      <c r="BJ688" s="17" t="s">
        <v>160</v>
      </c>
      <c r="BK688" s="205">
        <f>ROUND(I688*H688,2)</f>
        <v>0</v>
      </c>
      <c r="BL688" s="17" t="s">
        <v>514</v>
      </c>
      <c r="BM688" s="204" t="s">
        <v>1326</v>
      </c>
    </row>
    <row r="689" spans="2:65" s="1" customFormat="1" ht="24" customHeight="1">
      <c r="B689" s="35"/>
      <c r="C689" s="193" t="s">
        <v>1327</v>
      </c>
      <c r="D689" s="193" t="s">
        <v>155</v>
      </c>
      <c r="E689" s="194" t="s">
        <v>1328</v>
      </c>
      <c r="F689" s="195" t="s">
        <v>1329</v>
      </c>
      <c r="G689" s="196" t="s">
        <v>251</v>
      </c>
      <c r="H689" s="197">
        <v>30</v>
      </c>
      <c r="I689" s="198"/>
      <c r="J689" s="199">
        <f>ROUND(I689*H689,2)</f>
        <v>0</v>
      </c>
      <c r="K689" s="195" t="s">
        <v>167</v>
      </c>
      <c r="L689" s="39"/>
      <c r="M689" s="200" t="s">
        <v>1</v>
      </c>
      <c r="N689" s="201" t="s">
        <v>44</v>
      </c>
      <c r="O689" s="67"/>
      <c r="P689" s="202">
        <f>O689*H689</f>
        <v>0</v>
      </c>
      <c r="Q689" s="202">
        <v>4.2000000000000002E-4</v>
      </c>
      <c r="R689" s="202">
        <f>Q689*H689</f>
        <v>1.26E-2</v>
      </c>
      <c r="S689" s="202">
        <v>0</v>
      </c>
      <c r="T689" s="203">
        <f>S689*H689</f>
        <v>0</v>
      </c>
      <c r="AR689" s="204" t="s">
        <v>514</v>
      </c>
      <c r="AT689" s="204" t="s">
        <v>155</v>
      </c>
      <c r="AU689" s="204" t="s">
        <v>160</v>
      </c>
      <c r="AY689" s="17" t="s">
        <v>152</v>
      </c>
      <c r="BE689" s="205">
        <f>IF(N689="základní",J689,0)</f>
        <v>0</v>
      </c>
      <c r="BF689" s="205">
        <f>IF(N689="snížená",J689,0)</f>
        <v>0</v>
      </c>
      <c r="BG689" s="205">
        <f>IF(N689="zákl. přenesená",J689,0)</f>
        <v>0</v>
      </c>
      <c r="BH689" s="205">
        <f>IF(N689="sníž. přenesená",J689,0)</f>
        <v>0</v>
      </c>
      <c r="BI689" s="205">
        <f>IF(N689="nulová",J689,0)</f>
        <v>0</v>
      </c>
      <c r="BJ689" s="17" t="s">
        <v>160</v>
      </c>
      <c r="BK689" s="205">
        <f>ROUND(I689*H689,2)</f>
        <v>0</v>
      </c>
      <c r="BL689" s="17" t="s">
        <v>514</v>
      </c>
      <c r="BM689" s="204" t="s">
        <v>1330</v>
      </c>
    </row>
    <row r="690" spans="2:65" s="1" customFormat="1" ht="24" customHeight="1">
      <c r="B690" s="35"/>
      <c r="C690" s="193" t="s">
        <v>1331</v>
      </c>
      <c r="D690" s="193" t="s">
        <v>155</v>
      </c>
      <c r="E690" s="194" t="s">
        <v>1332</v>
      </c>
      <c r="F690" s="195" t="s">
        <v>1333</v>
      </c>
      <c r="G690" s="196" t="s">
        <v>251</v>
      </c>
      <c r="H690" s="197">
        <v>10</v>
      </c>
      <c r="I690" s="198"/>
      <c r="J690" s="199">
        <f>ROUND(I690*H690,2)</f>
        <v>0</v>
      </c>
      <c r="K690" s="195" t="s">
        <v>167</v>
      </c>
      <c r="L690" s="39"/>
      <c r="M690" s="200" t="s">
        <v>1</v>
      </c>
      <c r="N690" s="201" t="s">
        <v>44</v>
      </c>
      <c r="O690" s="67"/>
      <c r="P690" s="202">
        <f>O690*H690</f>
        <v>0</v>
      </c>
      <c r="Q690" s="202">
        <v>8.3000000000000001E-4</v>
      </c>
      <c r="R690" s="202">
        <f>Q690*H690</f>
        <v>8.3000000000000001E-3</v>
      </c>
      <c r="S690" s="202">
        <v>0</v>
      </c>
      <c r="T690" s="203">
        <f>S690*H690</f>
        <v>0</v>
      </c>
      <c r="AR690" s="204" t="s">
        <v>514</v>
      </c>
      <c r="AT690" s="204" t="s">
        <v>155</v>
      </c>
      <c r="AU690" s="204" t="s">
        <v>160</v>
      </c>
      <c r="AY690" s="17" t="s">
        <v>152</v>
      </c>
      <c r="BE690" s="205">
        <f>IF(N690="základní",J690,0)</f>
        <v>0</v>
      </c>
      <c r="BF690" s="205">
        <f>IF(N690="snížená",J690,0)</f>
        <v>0</v>
      </c>
      <c r="BG690" s="205">
        <f>IF(N690="zákl. přenesená",J690,0)</f>
        <v>0</v>
      </c>
      <c r="BH690" s="205">
        <f>IF(N690="sníž. přenesená",J690,0)</f>
        <v>0</v>
      </c>
      <c r="BI690" s="205">
        <f>IF(N690="nulová",J690,0)</f>
        <v>0</v>
      </c>
      <c r="BJ690" s="17" t="s">
        <v>160</v>
      </c>
      <c r="BK690" s="205">
        <f>ROUND(I690*H690,2)</f>
        <v>0</v>
      </c>
      <c r="BL690" s="17" t="s">
        <v>514</v>
      </c>
      <c r="BM690" s="204" t="s">
        <v>1334</v>
      </c>
    </row>
    <row r="691" spans="2:65" s="11" customFormat="1" ht="25.9" customHeight="1">
      <c r="B691" s="177"/>
      <c r="C691" s="178"/>
      <c r="D691" s="179" t="s">
        <v>77</v>
      </c>
      <c r="E691" s="180" t="s">
        <v>1335</v>
      </c>
      <c r="F691" s="180" t="s">
        <v>1336</v>
      </c>
      <c r="G691" s="178"/>
      <c r="H691" s="178"/>
      <c r="I691" s="181"/>
      <c r="J691" s="182">
        <f>BK691</f>
        <v>0</v>
      </c>
      <c r="K691" s="178"/>
      <c r="L691" s="183"/>
      <c r="M691" s="184"/>
      <c r="N691" s="185"/>
      <c r="O691" s="185"/>
      <c r="P691" s="186">
        <f>P692</f>
        <v>0</v>
      </c>
      <c r="Q691" s="185"/>
      <c r="R691" s="186">
        <f>R692</f>
        <v>0</v>
      </c>
      <c r="S691" s="185"/>
      <c r="T691" s="187">
        <f>T692</f>
        <v>0</v>
      </c>
      <c r="AR691" s="188" t="s">
        <v>159</v>
      </c>
      <c r="AT691" s="189" t="s">
        <v>77</v>
      </c>
      <c r="AU691" s="189" t="s">
        <v>78</v>
      </c>
      <c r="AY691" s="188" t="s">
        <v>152</v>
      </c>
      <c r="BK691" s="190">
        <f>BK692</f>
        <v>0</v>
      </c>
    </row>
    <row r="692" spans="2:65" s="1" customFormat="1" ht="16.5" customHeight="1">
      <c r="B692" s="35"/>
      <c r="C692" s="193" t="s">
        <v>1337</v>
      </c>
      <c r="D692" s="193" t="s">
        <v>155</v>
      </c>
      <c r="E692" s="194" t="s">
        <v>1338</v>
      </c>
      <c r="F692" s="195" t="s">
        <v>1339</v>
      </c>
      <c r="G692" s="196" t="s">
        <v>662</v>
      </c>
      <c r="H692" s="197">
        <v>4</v>
      </c>
      <c r="I692" s="198"/>
      <c r="J692" s="199">
        <f>ROUND(I692*H692,2)</f>
        <v>0</v>
      </c>
      <c r="K692" s="195" t="s">
        <v>1</v>
      </c>
      <c r="L692" s="39"/>
      <c r="M692" s="261" t="s">
        <v>1</v>
      </c>
      <c r="N692" s="262" t="s">
        <v>44</v>
      </c>
      <c r="O692" s="263"/>
      <c r="P692" s="264">
        <f>O692*H692</f>
        <v>0</v>
      </c>
      <c r="Q692" s="264">
        <v>0</v>
      </c>
      <c r="R692" s="264">
        <f>Q692*H692</f>
        <v>0</v>
      </c>
      <c r="S692" s="264">
        <v>0</v>
      </c>
      <c r="T692" s="265">
        <f>S692*H692</f>
        <v>0</v>
      </c>
      <c r="AR692" s="204" t="s">
        <v>1340</v>
      </c>
      <c r="AT692" s="204" t="s">
        <v>155</v>
      </c>
      <c r="AU692" s="204" t="s">
        <v>86</v>
      </c>
      <c r="AY692" s="17" t="s">
        <v>152</v>
      </c>
      <c r="BE692" s="205">
        <f>IF(N692="základní",J692,0)</f>
        <v>0</v>
      </c>
      <c r="BF692" s="205">
        <f>IF(N692="snížená",J692,0)</f>
        <v>0</v>
      </c>
      <c r="BG692" s="205">
        <f>IF(N692="zákl. přenesená",J692,0)</f>
        <v>0</v>
      </c>
      <c r="BH692" s="205">
        <f>IF(N692="sníž. přenesená",J692,0)</f>
        <v>0</v>
      </c>
      <c r="BI692" s="205">
        <f>IF(N692="nulová",J692,0)</f>
        <v>0</v>
      </c>
      <c r="BJ692" s="17" t="s">
        <v>160</v>
      </c>
      <c r="BK692" s="205">
        <f>ROUND(I692*H692,2)</f>
        <v>0</v>
      </c>
      <c r="BL692" s="17" t="s">
        <v>1340</v>
      </c>
      <c r="BM692" s="204" t="s">
        <v>1341</v>
      </c>
    </row>
    <row r="693" spans="2:65" s="1" customFormat="1" ht="6.95" customHeight="1">
      <c r="B693" s="50"/>
      <c r="C693" s="51"/>
      <c r="D693" s="51"/>
      <c r="E693" s="51"/>
      <c r="F693" s="51"/>
      <c r="G693" s="51"/>
      <c r="H693" s="51"/>
      <c r="I693" s="143"/>
      <c r="J693" s="51"/>
      <c r="K693" s="51"/>
      <c r="L693" s="39"/>
    </row>
  </sheetData>
  <sheetProtection algorithmName="SHA-512" hashValue="p9Jp2xxtC+E1ny3j153c2sV7w9YiOCObN3AlinLs9arN5XOtZnvfD1+Dpg1Fj7Fw4TDOsbZ8Af5rWRbzeyBjPw==" saltValue="Qz0Bpy3OlRvbfEkgK9LAozN80qtBqm+QmThqldymbVLhfjU0zSSz95b7Puz+QchUgNLxOg/04kNCghB28HPnpQ==" spinCount="100000" sheet="1" objects="1" scenarios="1" formatColumns="0" formatRows="0" autoFilter="0"/>
  <autoFilter ref="C150:K692" xr:uid="{00000000-0009-0000-0000-000001000000}"/>
  <mergeCells count="9">
    <mergeCell ref="E87:H87"/>
    <mergeCell ref="E141:H141"/>
    <mergeCell ref="E143:H14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90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104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AT2" s="17" t="s">
        <v>90</v>
      </c>
    </row>
    <row r="3" spans="2:46" ht="6.95" customHeight="1">
      <c r="B3" s="105"/>
      <c r="C3" s="106"/>
      <c r="D3" s="106"/>
      <c r="E3" s="106"/>
      <c r="F3" s="106"/>
      <c r="G3" s="106"/>
      <c r="H3" s="106"/>
      <c r="I3" s="107"/>
      <c r="J3" s="106"/>
      <c r="K3" s="106"/>
      <c r="L3" s="20"/>
      <c r="AT3" s="17" t="s">
        <v>86</v>
      </c>
    </row>
    <row r="4" spans="2:46" ht="24.95" customHeight="1">
      <c r="B4" s="20"/>
      <c r="D4" s="108" t="s">
        <v>94</v>
      </c>
      <c r="L4" s="20"/>
      <c r="M4" s="109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10" t="s">
        <v>16</v>
      </c>
      <c r="L6" s="20"/>
    </row>
    <row r="7" spans="2:46" ht="16.5" customHeight="1">
      <c r="B7" s="20"/>
      <c r="E7" s="307" t="str">
        <f>'Rekapitulace stavby'!K6</f>
        <v>Udržovací práce a stavební úpravy bytu č.15 ve 4NP</v>
      </c>
      <c r="F7" s="308"/>
      <c r="G7" s="308"/>
      <c r="H7" s="308"/>
      <c r="L7" s="20"/>
    </row>
    <row r="8" spans="2:46" s="1" customFormat="1" ht="12" customHeight="1">
      <c r="B8" s="39"/>
      <c r="D8" s="110" t="s">
        <v>95</v>
      </c>
      <c r="I8" s="111"/>
      <c r="L8" s="39"/>
    </row>
    <row r="9" spans="2:46" s="1" customFormat="1" ht="36.950000000000003" customHeight="1">
      <c r="B9" s="39"/>
      <c r="E9" s="309" t="s">
        <v>1342</v>
      </c>
      <c r="F9" s="310"/>
      <c r="G9" s="310"/>
      <c r="H9" s="310"/>
      <c r="I9" s="111"/>
      <c r="L9" s="39"/>
    </row>
    <row r="10" spans="2:46" s="1" customFormat="1" ht="11.25">
      <c r="B10" s="39"/>
      <c r="I10" s="111"/>
      <c r="L10" s="39"/>
    </row>
    <row r="11" spans="2:46" s="1" customFormat="1" ht="12" customHeight="1">
      <c r="B11" s="39"/>
      <c r="D11" s="110" t="s">
        <v>18</v>
      </c>
      <c r="F11" s="112" t="s">
        <v>19</v>
      </c>
      <c r="I11" s="113" t="s">
        <v>20</v>
      </c>
      <c r="J11" s="112" t="s">
        <v>1</v>
      </c>
      <c r="L11" s="39"/>
    </row>
    <row r="12" spans="2:46" s="1" customFormat="1" ht="12" customHeight="1">
      <c r="B12" s="39"/>
      <c r="D12" s="110" t="s">
        <v>21</v>
      </c>
      <c r="F12" s="112" t="s">
        <v>22</v>
      </c>
      <c r="I12" s="113" t="s">
        <v>23</v>
      </c>
      <c r="J12" s="114" t="str">
        <f>'Rekapitulace stavby'!AN8</f>
        <v>4. 11. 2018</v>
      </c>
      <c r="L12" s="39"/>
    </row>
    <row r="13" spans="2:46" s="1" customFormat="1" ht="10.9" customHeight="1">
      <c r="B13" s="39"/>
      <c r="I13" s="111"/>
      <c r="L13" s="39"/>
    </row>
    <row r="14" spans="2:46" s="1" customFormat="1" ht="12" customHeight="1">
      <c r="B14" s="39"/>
      <c r="D14" s="110" t="s">
        <v>27</v>
      </c>
      <c r="I14" s="113" t="s">
        <v>28</v>
      </c>
      <c r="J14" s="112" t="str">
        <f>IF('Rekapitulace stavby'!AN10="","",'Rekapitulace stavby'!AN10)</f>
        <v/>
      </c>
      <c r="L14" s="39"/>
    </row>
    <row r="15" spans="2:46" s="1" customFormat="1" ht="18" customHeight="1">
      <c r="B15" s="39"/>
      <c r="E15" s="112" t="str">
        <f>IF('Rekapitulace stavby'!E11="","",'Rekapitulace stavby'!E11)</f>
        <v xml:space="preserve"> </v>
      </c>
      <c r="I15" s="113" t="s">
        <v>30</v>
      </c>
      <c r="J15" s="112" t="str">
        <f>IF('Rekapitulace stavby'!AN11="","",'Rekapitulace stavby'!AN11)</f>
        <v/>
      </c>
      <c r="L15" s="39"/>
    </row>
    <row r="16" spans="2:46" s="1" customFormat="1" ht="6.95" customHeight="1">
      <c r="B16" s="39"/>
      <c r="I16" s="111"/>
      <c r="L16" s="39"/>
    </row>
    <row r="17" spans="2:12" s="1" customFormat="1" ht="12" customHeight="1">
      <c r="B17" s="39"/>
      <c r="D17" s="110" t="s">
        <v>31</v>
      </c>
      <c r="I17" s="113" t="s">
        <v>28</v>
      </c>
      <c r="J17" s="30" t="str">
        <f>'Rekapitulace stavby'!AN13</f>
        <v>Vyplň údaj</v>
      </c>
      <c r="L17" s="39"/>
    </row>
    <row r="18" spans="2:12" s="1" customFormat="1" ht="18" customHeight="1">
      <c r="B18" s="39"/>
      <c r="E18" s="311" t="str">
        <f>'Rekapitulace stavby'!E14</f>
        <v>Vyplň údaj</v>
      </c>
      <c r="F18" s="312"/>
      <c r="G18" s="312"/>
      <c r="H18" s="312"/>
      <c r="I18" s="113" t="s">
        <v>30</v>
      </c>
      <c r="J18" s="30" t="str">
        <f>'Rekapitulace stavby'!AN14</f>
        <v>Vyplň údaj</v>
      </c>
      <c r="L18" s="39"/>
    </row>
    <row r="19" spans="2:12" s="1" customFormat="1" ht="6.95" customHeight="1">
      <c r="B19" s="39"/>
      <c r="I19" s="111"/>
      <c r="L19" s="39"/>
    </row>
    <row r="20" spans="2:12" s="1" customFormat="1" ht="12" customHeight="1">
      <c r="B20" s="39"/>
      <c r="D20" s="110" t="s">
        <v>33</v>
      </c>
      <c r="I20" s="113" t="s">
        <v>28</v>
      </c>
      <c r="J20" s="112" t="s">
        <v>1</v>
      </c>
      <c r="L20" s="39"/>
    </row>
    <row r="21" spans="2:12" s="1" customFormat="1" ht="18" customHeight="1">
      <c r="B21" s="39"/>
      <c r="E21" s="112" t="s">
        <v>34</v>
      </c>
      <c r="I21" s="113" t="s">
        <v>30</v>
      </c>
      <c r="J21" s="112" t="s">
        <v>1</v>
      </c>
      <c r="L21" s="39"/>
    </row>
    <row r="22" spans="2:12" s="1" customFormat="1" ht="6.95" customHeight="1">
      <c r="B22" s="39"/>
      <c r="I22" s="111"/>
      <c r="L22" s="39"/>
    </row>
    <row r="23" spans="2:12" s="1" customFormat="1" ht="12" customHeight="1">
      <c r="B23" s="39"/>
      <c r="D23" s="110" t="s">
        <v>36</v>
      </c>
      <c r="I23" s="113" t="s">
        <v>28</v>
      </c>
      <c r="J23" s="112" t="str">
        <f>IF('Rekapitulace stavby'!AN19="","",'Rekapitulace stavby'!AN19)</f>
        <v/>
      </c>
      <c r="L23" s="39"/>
    </row>
    <row r="24" spans="2:12" s="1" customFormat="1" ht="18" customHeight="1">
      <c r="B24" s="39"/>
      <c r="E24" s="112" t="str">
        <f>IF('Rekapitulace stavby'!E20="","",'Rekapitulace stavby'!E20)</f>
        <v xml:space="preserve"> </v>
      </c>
      <c r="I24" s="113" t="s">
        <v>30</v>
      </c>
      <c r="J24" s="112" t="str">
        <f>IF('Rekapitulace stavby'!AN20="","",'Rekapitulace stavby'!AN20)</f>
        <v/>
      </c>
      <c r="L24" s="39"/>
    </row>
    <row r="25" spans="2:12" s="1" customFormat="1" ht="6.95" customHeight="1">
      <c r="B25" s="39"/>
      <c r="I25" s="111"/>
      <c r="L25" s="39"/>
    </row>
    <row r="26" spans="2:12" s="1" customFormat="1" ht="12" customHeight="1">
      <c r="B26" s="39"/>
      <c r="D26" s="110" t="s">
        <v>37</v>
      </c>
      <c r="I26" s="111"/>
      <c r="L26" s="39"/>
    </row>
    <row r="27" spans="2:12" s="7" customFormat="1" ht="16.5" customHeight="1">
      <c r="B27" s="115"/>
      <c r="E27" s="313" t="s">
        <v>1</v>
      </c>
      <c r="F27" s="313"/>
      <c r="G27" s="313"/>
      <c r="H27" s="313"/>
      <c r="I27" s="116"/>
      <c r="L27" s="115"/>
    </row>
    <row r="28" spans="2:12" s="1" customFormat="1" ht="6.95" customHeight="1">
      <c r="B28" s="39"/>
      <c r="I28" s="111"/>
      <c r="L28" s="39"/>
    </row>
    <row r="29" spans="2:12" s="1" customFormat="1" ht="6.95" customHeight="1">
      <c r="B29" s="39"/>
      <c r="D29" s="63"/>
      <c r="E29" s="63"/>
      <c r="F29" s="63"/>
      <c r="G29" s="63"/>
      <c r="H29" s="63"/>
      <c r="I29" s="117"/>
      <c r="J29" s="63"/>
      <c r="K29" s="63"/>
      <c r="L29" s="39"/>
    </row>
    <row r="30" spans="2:12" s="1" customFormat="1" ht="25.35" customHeight="1">
      <c r="B30" s="39"/>
      <c r="D30" s="118" t="s">
        <v>38</v>
      </c>
      <c r="I30" s="111"/>
      <c r="J30" s="119">
        <f>ROUND(J121, 2)</f>
        <v>0</v>
      </c>
      <c r="L30" s="39"/>
    </row>
    <row r="31" spans="2:12" s="1" customFormat="1" ht="6.95" customHeight="1">
      <c r="B31" s="39"/>
      <c r="D31" s="63"/>
      <c r="E31" s="63"/>
      <c r="F31" s="63"/>
      <c r="G31" s="63"/>
      <c r="H31" s="63"/>
      <c r="I31" s="117"/>
      <c r="J31" s="63"/>
      <c r="K31" s="63"/>
      <c r="L31" s="39"/>
    </row>
    <row r="32" spans="2:12" s="1" customFormat="1" ht="14.45" customHeight="1">
      <c r="B32" s="39"/>
      <c r="F32" s="120" t="s">
        <v>40</v>
      </c>
      <c r="I32" s="121" t="s">
        <v>39</v>
      </c>
      <c r="J32" s="120" t="s">
        <v>41</v>
      </c>
      <c r="L32" s="39"/>
    </row>
    <row r="33" spans="2:12" s="1" customFormat="1" ht="14.45" customHeight="1">
      <c r="B33" s="39"/>
      <c r="D33" s="122" t="s">
        <v>42</v>
      </c>
      <c r="E33" s="110" t="s">
        <v>43</v>
      </c>
      <c r="F33" s="123">
        <f>ROUND((SUM(BE121:BE189)),  2)</f>
        <v>0</v>
      </c>
      <c r="I33" s="124">
        <v>0.21</v>
      </c>
      <c r="J33" s="123">
        <f>ROUND(((SUM(BE121:BE189))*I33),  2)</f>
        <v>0</v>
      </c>
      <c r="L33" s="39"/>
    </row>
    <row r="34" spans="2:12" s="1" customFormat="1" ht="14.45" customHeight="1">
      <c r="B34" s="39"/>
      <c r="E34" s="110" t="s">
        <v>44</v>
      </c>
      <c r="F34" s="123">
        <f>ROUND((SUM(BF121:BF189)),  2)</f>
        <v>0</v>
      </c>
      <c r="I34" s="124">
        <v>0.15</v>
      </c>
      <c r="J34" s="123">
        <f>ROUND(((SUM(BF121:BF189))*I34),  2)</f>
        <v>0</v>
      </c>
      <c r="L34" s="39"/>
    </row>
    <row r="35" spans="2:12" s="1" customFormat="1" ht="14.45" hidden="1" customHeight="1">
      <c r="B35" s="39"/>
      <c r="E35" s="110" t="s">
        <v>45</v>
      </c>
      <c r="F35" s="123">
        <f>ROUND((SUM(BG121:BG189)),  2)</f>
        <v>0</v>
      </c>
      <c r="I35" s="124">
        <v>0.21</v>
      </c>
      <c r="J35" s="123">
        <f>0</f>
        <v>0</v>
      </c>
      <c r="L35" s="39"/>
    </row>
    <row r="36" spans="2:12" s="1" customFormat="1" ht="14.45" hidden="1" customHeight="1">
      <c r="B36" s="39"/>
      <c r="E36" s="110" t="s">
        <v>46</v>
      </c>
      <c r="F36" s="123">
        <f>ROUND((SUM(BH121:BH189)),  2)</f>
        <v>0</v>
      </c>
      <c r="I36" s="124">
        <v>0.15</v>
      </c>
      <c r="J36" s="123">
        <f>0</f>
        <v>0</v>
      </c>
      <c r="L36" s="39"/>
    </row>
    <row r="37" spans="2:12" s="1" customFormat="1" ht="14.45" hidden="1" customHeight="1">
      <c r="B37" s="39"/>
      <c r="E37" s="110" t="s">
        <v>47</v>
      </c>
      <c r="F37" s="123">
        <f>ROUND((SUM(BI121:BI189)),  2)</f>
        <v>0</v>
      </c>
      <c r="I37" s="124">
        <v>0</v>
      </c>
      <c r="J37" s="123">
        <f>0</f>
        <v>0</v>
      </c>
      <c r="L37" s="39"/>
    </row>
    <row r="38" spans="2:12" s="1" customFormat="1" ht="6.95" customHeight="1">
      <c r="B38" s="39"/>
      <c r="I38" s="111"/>
      <c r="L38" s="39"/>
    </row>
    <row r="39" spans="2:12" s="1" customFormat="1" ht="25.35" customHeight="1">
      <c r="B39" s="39"/>
      <c r="C39" s="125"/>
      <c r="D39" s="126" t="s">
        <v>48</v>
      </c>
      <c r="E39" s="127"/>
      <c r="F39" s="127"/>
      <c r="G39" s="128" t="s">
        <v>49</v>
      </c>
      <c r="H39" s="129" t="s">
        <v>50</v>
      </c>
      <c r="I39" s="130"/>
      <c r="J39" s="131">
        <f>SUM(J30:J37)</f>
        <v>0</v>
      </c>
      <c r="K39" s="132"/>
      <c r="L39" s="39"/>
    </row>
    <row r="40" spans="2:12" s="1" customFormat="1" ht="14.45" customHeight="1">
      <c r="B40" s="39"/>
      <c r="I40" s="111"/>
      <c r="L40" s="3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9"/>
      <c r="D50" s="133" t="s">
        <v>51</v>
      </c>
      <c r="E50" s="134"/>
      <c r="F50" s="134"/>
      <c r="G50" s="133" t="s">
        <v>52</v>
      </c>
      <c r="H50" s="134"/>
      <c r="I50" s="135"/>
      <c r="J50" s="134"/>
      <c r="K50" s="134"/>
      <c r="L50" s="39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9"/>
      <c r="D61" s="136" t="s">
        <v>53</v>
      </c>
      <c r="E61" s="137"/>
      <c r="F61" s="138" t="s">
        <v>54</v>
      </c>
      <c r="G61" s="136" t="s">
        <v>53</v>
      </c>
      <c r="H61" s="137"/>
      <c r="I61" s="139"/>
      <c r="J61" s="140" t="s">
        <v>54</v>
      </c>
      <c r="K61" s="137"/>
      <c r="L61" s="39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9"/>
      <c r="D65" s="133" t="s">
        <v>55</v>
      </c>
      <c r="E65" s="134"/>
      <c r="F65" s="134"/>
      <c r="G65" s="133" t="s">
        <v>56</v>
      </c>
      <c r="H65" s="134"/>
      <c r="I65" s="135"/>
      <c r="J65" s="134"/>
      <c r="K65" s="134"/>
      <c r="L65" s="39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9"/>
      <c r="D76" s="136" t="s">
        <v>53</v>
      </c>
      <c r="E76" s="137"/>
      <c r="F76" s="138" t="s">
        <v>54</v>
      </c>
      <c r="G76" s="136" t="s">
        <v>53</v>
      </c>
      <c r="H76" s="137"/>
      <c r="I76" s="139"/>
      <c r="J76" s="140" t="s">
        <v>54</v>
      </c>
      <c r="K76" s="137"/>
      <c r="L76" s="39"/>
    </row>
    <row r="77" spans="2:12" s="1" customFormat="1" ht="14.45" customHeight="1">
      <c r="B77" s="141"/>
      <c r="C77" s="142"/>
      <c r="D77" s="142"/>
      <c r="E77" s="142"/>
      <c r="F77" s="142"/>
      <c r="G77" s="142"/>
      <c r="H77" s="142"/>
      <c r="I77" s="143"/>
      <c r="J77" s="142"/>
      <c r="K77" s="142"/>
      <c r="L77" s="39"/>
    </row>
    <row r="81" spans="2:47" s="1" customFormat="1" ht="6.95" customHeight="1">
      <c r="B81" s="144"/>
      <c r="C81" s="145"/>
      <c r="D81" s="145"/>
      <c r="E81" s="145"/>
      <c r="F81" s="145"/>
      <c r="G81" s="145"/>
      <c r="H81" s="145"/>
      <c r="I81" s="146"/>
      <c r="J81" s="145"/>
      <c r="K81" s="145"/>
      <c r="L81" s="39"/>
    </row>
    <row r="82" spans="2:47" s="1" customFormat="1" ht="24.95" customHeight="1">
      <c r="B82" s="35"/>
      <c r="C82" s="23" t="s">
        <v>97</v>
      </c>
      <c r="D82" s="36"/>
      <c r="E82" s="36"/>
      <c r="F82" s="36"/>
      <c r="G82" s="36"/>
      <c r="H82" s="36"/>
      <c r="I82" s="111"/>
      <c r="J82" s="36"/>
      <c r="K82" s="36"/>
      <c r="L82" s="39"/>
    </row>
    <row r="83" spans="2:47" s="1" customFormat="1" ht="6.95" customHeight="1">
      <c r="B83" s="35"/>
      <c r="C83" s="36"/>
      <c r="D83" s="36"/>
      <c r="E83" s="36"/>
      <c r="F83" s="36"/>
      <c r="G83" s="36"/>
      <c r="H83" s="36"/>
      <c r="I83" s="111"/>
      <c r="J83" s="36"/>
      <c r="K83" s="36"/>
      <c r="L83" s="39"/>
    </row>
    <row r="84" spans="2:47" s="1" customFormat="1" ht="12" customHeight="1">
      <c r="B84" s="35"/>
      <c r="C84" s="29" t="s">
        <v>16</v>
      </c>
      <c r="D84" s="36"/>
      <c r="E84" s="36"/>
      <c r="F84" s="36"/>
      <c r="G84" s="36"/>
      <c r="H84" s="36"/>
      <c r="I84" s="111"/>
      <c r="J84" s="36"/>
      <c r="K84" s="36"/>
      <c r="L84" s="39"/>
    </row>
    <row r="85" spans="2:47" s="1" customFormat="1" ht="16.5" customHeight="1">
      <c r="B85" s="35"/>
      <c r="C85" s="36"/>
      <c r="D85" s="36"/>
      <c r="E85" s="314" t="str">
        <f>E7</f>
        <v>Udržovací práce a stavební úpravy bytu č.15 ve 4NP</v>
      </c>
      <c r="F85" s="315"/>
      <c r="G85" s="315"/>
      <c r="H85" s="315"/>
      <c r="I85" s="111"/>
      <c r="J85" s="36"/>
      <c r="K85" s="36"/>
      <c r="L85" s="39"/>
    </row>
    <row r="86" spans="2:47" s="1" customFormat="1" ht="12" customHeight="1">
      <c r="B86" s="35"/>
      <c r="C86" s="29" t="s">
        <v>95</v>
      </c>
      <c r="D86" s="36"/>
      <c r="E86" s="36"/>
      <c r="F86" s="36"/>
      <c r="G86" s="36"/>
      <c r="H86" s="36"/>
      <c r="I86" s="111"/>
      <c r="J86" s="36"/>
      <c r="K86" s="36"/>
      <c r="L86" s="39"/>
    </row>
    <row r="87" spans="2:47" s="1" customFormat="1" ht="16.5" customHeight="1">
      <c r="B87" s="35"/>
      <c r="C87" s="36"/>
      <c r="D87" s="36"/>
      <c r="E87" s="286" t="str">
        <f>E9</f>
        <v>Investice - Stavební úpravy bytu č.15</v>
      </c>
      <c r="F87" s="316"/>
      <c r="G87" s="316"/>
      <c r="H87" s="316"/>
      <c r="I87" s="111"/>
      <c r="J87" s="36"/>
      <c r="K87" s="36"/>
      <c r="L87" s="39"/>
    </row>
    <row r="88" spans="2:47" s="1" customFormat="1" ht="6.95" customHeight="1">
      <c r="B88" s="35"/>
      <c r="C88" s="36"/>
      <c r="D88" s="36"/>
      <c r="E88" s="36"/>
      <c r="F88" s="36"/>
      <c r="G88" s="36"/>
      <c r="H88" s="36"/>
      <c r="I88" s="111"/>
      <c r="J88" s="36"/>
      <c r="K88" s="36"/>
      <c r="L88" s="39"/>
    </row>
    <row r="89" spans="2:47" s="1" customFormat="1" ht="12" customHeight="1">
      <c r="B89" s="35"/>
      <c r="C89" s="29" t="s">
        <v>21</v>
      </c>
      <c r="D89" s="36"/>
      <c r="E89" s="36"/>
      <c r="F89" s="27" t="str">
        <f>F12</f>
        <v>Vítězná 531/13,Praha 5</v>
      </c>
      <c r="G89" s="36"/>
      <c r="H89" s="36"/>
      <c r="I89" s="113" t="s">
        <v>23</v>
      </c>
      <c r="J89" s="62" t="str">
        <f>IF(J12="","",J12)</f>
        <v>4. 11. 2018</v>
      </c>
      <c r="K89" s="36"/>
      <c r="L89" s="39"/>
    </row>
    <row r="90" spans="2:47" s="1" customFormat="1" ht="6.95" customHeight="1">
      <c r="B90" s="35"/>
      <c r="C90" s="36"/>
      <c r="D90" s="36"/>
      <c r="E90" s="36"/>
      <c r="F90" s="36"/>
      <c r="G90" s="36"/>
      <c r="H90" s="36"/>
      <c r="I90" s="111"/>
      <c r="J90" s="36"/>
      <c r="K90" s="36"/>
      <c r="L90" s="39"/>
    </row>
    <row r="91" spans="2:47" s="1" customFormat="1" ht="27.95" customHeight="1">
      <c r="B91" s="35"/>
      <c r="C91" s="29" t="s">
        <v>27</v>
      </c>
      <c r="D91" s="36"/>
      <c r="E91" s="36"/>
      <c r="F91" s="27" t="str">
        <f>E15</f>
        <v xml:space="preserve"> </v>
      </c>
      <c r="G91" s="36"/>
      <c r="H91" s="36"/>
      <c r="I91" s="113" t="s">
        <v>33</v>
      </c>
      <c r="J91" s="33" t="str">
        <f>E21</f>
        <v>PATA&amp;FRYDECKÝ architekti s.r.o</v>
      </c>
      <c r="K91" s="36"/>
      <c r="L91" s="39"/>
    </row>
    <row r="92" spans="2:47" s="1" customFormat="1" ht="15.2" customHeight="1">
      <c r="B92" s="35"/>
      <c r="C92" s="29" t="s">
        <v>31</v>
      </c>
      <c r="D92" s="36"/>
      <c r="E92" s="36"/>
      <c r="F92" s="27" t="str">
        <f>IF(E18="","",E18)</f>
        <v>Vyplň údaj</v>
      </c>
      <c r="G92" s="36"/>
      <c r="H92" s="36"/>
      <c r="I92" s="113" t="s">
        <v>36</v>
      </c>
      <c r="J92" s="33" t="str">
        <f>E24</f>
        <v xml:space="preserve"> </v>
      </c>
      <c r="K92" s="36"/>
      <c r="L92" s="39"/>
    </row>
    <row r="93" spans="2:47" s="1" customFormat="1" ht="10.35" customHeight="1">
      <c r="B93" s="35"/>
      <c r="C93" s="36"/>
      <c r="D93" s="36"/>
      <c r="E93" s="36"/>
      <c r="F93" s="36"/>
      <c r="G93" s="36"/>
      <c r="H93" s="36"/>
      <c r="I93" s="111"/>
      <c r="J93" s="36"/>
      <c r="K93" s="36"/>
      <c r="L93" s="39"/>
    </row>
    <row r="94" spans="2:47" s="1" customFormat="1" ht="29.25" customHeight="1">
      <c r="B94" s="35"/>
      <c r="C94" s="147" t="s">
        <v>98</v>
      </c>
      <c r="D94" s="148"/>
      <c r="E94" s="148"/>
      <c r="F94" s="148"/>
      <c r="G94" s="148"/>
      <c r="H94" s="148"/>
      <c r="I94" s="149"/>
      <c r="J94" s="150" t="s">
        <v>99</v>
      </c>
      <c r="K94" s="148"/>
      <c r="L94" s="39"/>
    </row>
    <row r="95" spans="2:47" s="1" customFormat="1" ht="10.35" customHeight="1">
      <c r="B95" s="35"/>
      <c r="C95" s="36"/>
      <c r="D95" s="36"/>
      <c r="E95" s="36"/>
      <c r="F95" s="36"/>
      <c r="G95" s="36"/>
      <c r="H95" s="36"/>
      <c r="I95" s="111"/>
      <c r="J95" s="36"/>
      <c r="K95" s="36"/>
      <c r="L95" s="39"/>
    </row>
    <row r="96" spans="2:47" s="1" customFormat="1" ht="22.9" customHeight="1">
      <c r="B96" s="35"/>
      <c r="C96" s="151" t="s">
        <v>100</v>
      </c>
      <c r="D96" s="36"/>
      <c r="E96" s="36"/>
      <c r="F96" s="36"/>
      <c r="G96" s="36"/>
      <c r="H96" s="36"/>
      <c r="I96" s="111"/>
      <c r="J96" s="80">
        <f>J121</f>
        <v>0</v>
      </c>
      <c r="K96" s="36"/>
      <c r="L96" s="39"/>
      <c r="AU96" s="17" t="s">
        <v>101</v>
      </c>
    </row>
    <row r="97" spans="2:12" s="8" customFormat="1" ht="24.95" customHeight="1">
      <c r="B97" s="152"/>
      <c r="C97" s="153"/>
      <c r="D97" s="154" t="s">
        <v>109</v>
      </c>
      <c r="E97" s="155"/>
      <c r="F97" s="155"/>
      <c r="G97" s="155"/>
      <c r="H97" s="155"/>
      <c r="I97" s="156"/>
      <c r="J97" s="157">
        <f>J122</f>
        <v>0</v>
      </c>
      <c r="K97" s="153"/>
      <c r="L97" s="158"/>
    </row>
    <row r="98" spans="2:12" s="9" customFormat="1" ht="19.899999999999999" customHeight="1">
      <c r="B98" s="159"/>
      <c r="C98" s="160"/>
      <c r="D98" s="161" t="s">
        <v>1343</v>
      </c>
      <c r="E98" s="162"/>
      <c r="F98" s="162"/>
      <c r="G98" s="162"/>
      <c r="H98" s="162"/>
      <c r="I98" s="163"/>
      <c r="J98" s="164">
        <f>J123</f>
        <v>0</v>
      </c>
      <c r="K98" s="160"/>
      <c r="L98" s="165"/>
    </row>
    <row r="99" spans="2:12" s="9" customFormat="1" ht="19.899999999999999" customHeight="1">
      <c r="B99" s="159"/>
      <c r="C99" s="160"/>
      <c r="D99" s="161" t="s">
        <v>1344</v>
      </c>
      <c r="E99" s="162"/>
      <c r="F99" s="162"/>
      <c r="G99" s="162"/>
      <c r="H99" s="162"/>
      <c r="I99" s="163"/>
      <c r="J99" s="164">
        <f>J129</f>
        <v>0</v>
      </c>
      <c r="K99" s="160"/>
      <c r="L99" s="165"/>
    </row>
    <row r="100" spans="2:12" s="9" customFormat="1" ht="19.899999999999999" customHeight="1">
      <c r="B100" s="159"/>
      <c r="C100" s="160"/>
      <c r="D100" s="161" t="s">
        <v>125</v>
      </c>
      <c r="E100" s="162"/>
      <c r="F100" s="162"/>
      <c r="G100" s="162"/>
      <c r="H100" s="162"/>
      <c r="I100" s="163"/>
      <c r="J100" s="164">
        <f>J138</f>
        <v>0</v>
      </c>
      <c r="K100" s="160"/>
      <c r="L100" s="165"/>
    </row>
    <row r="101" spans="2:12" s="9" customFormat="1" ht="19.899999999999999" customHeight="1">
      <c r="B101" s="159"/>
      <c r="C101" s="160"/>
      <c r="D101" s="161" t="s">
        <v>127</v>
      </c>
      <c r="E101" s="162"/>
      <c r="F101" s="162"/>
      <c r="G101" s="162"/>
      <c r="H101" s="162"/>
      <c r="I101" s="163"/>
      <c r="J101" s="164">
        <f>J181</f>
        <v>0</v>
      </c>
      <c r="K101" s="160"/>
      <c r="L101" s="165"/>
    </row>
    <row r="102" spans="2:12" s="1" customFormat="1" ht="21.75" customHeight="1">
      <c r="B102" s="35"/>
      <c r="C102" s="36"/>
      <c r="D102" s="36"/>
      <c r="E102" s="36"/>
      <c r="F102" s="36"/>
      <c r="G102" s="36"/>
      <c r="H102" s="36"/>
      <c r="I102" s="111"/>
      <c r="J102" s="36"/>
      <c r="K102" s="36"/>
      <c r="L102" s="39"/>
    </row>
    <row r="103" spans="2:12" s="1" customFormat="1" ht="6.95" customHeight="1">
      <c r="B103" s="50"/>
      <c r="C103" s="51"/>
      <c r="D103" s="51"/>
      <c r="E103" s="51"/>
      <c r="F103" s="51"/>
      <c r="G103" s="51"/>
      <c r="H103" s="51"/>
      <c r="I103" s="143"/>
      <c r="J103" s="51"/>
      <c r="K103" s="51"/>
      <c r="L103" s="39"/>
    </row>
    <row r="107" spans="2:12" s="1" customFormat="1" ht="6.95" customHeight="1">
      <c r="B107" s="52"/>
      <c r="C107" s="53"/>
      <c r="D107" s="53"/>
      <c r="E107" s="53"/>
      <c r="F107" s="53"/>
      <c r="G107" s="53"/>
      <c r="H107" s="53"/>
      <c r="I107" s="146"/>
      <c r="J107" s="53"/>
      <c r="K107" s="53"/>
      <c r="L107" s="39"/>
    </row>
    <row r="108" spans="2:12" s="1" customFormat="1" ht="24.95" customHeight="1">
      <c r="B108" s="35"/>
      <c r="C108" s="23" t="s">
        <v>137</v>
      </c>
      <c r="D108" s="36"/>
      <c r="E108" s="36"/>
      <c r="F108" s="36"/>
      <c r="G108" s="36"/>
      <c r="H108" s="36"/>
      <c r="I108" s="111"/>
      <c r="J108" s="36"/>
      <c r="K108" s="36"/>
      <c r="L108" s="39"/>
    </row>
    <row r="109" spans="2:12" s="1" customFormat="1" ht="6.95" customHeight="1">
      <c r="B109" s="35"/>
      <c r="C109" s="36"/>
      <c r="D109" s="36"/>
      <c r="E109" s="36"/>
      <c r="F109" s="36"/>
      <c r="G109" s="36"/>
      <c r="H109" s="36"/>
      <c r="I109" s="111"/>
      <c r="J109" s="36"/>
      <c r="K109" s="36"/>
      <c r="L109" s="39"/>
    </row>
    <row r="110" spans="2:12" s="1" customFormat="1" ht="12" customHeight="1">
      <c r="B110" s="35"/>
      <c r="C110" s="29" t="s">
        <v>16</v>
      </c>
      <c r="D110" s="36"/>
      <c r="E110" s="36"/>
      <c r="F110" s="36"/>
      <c r="G110" s="36"/>
      <c r="H110" s="36"/>
      <c r="I110" s="111"/>
      <c r="J110" s="36"/>
      <c r="K110" s="36"/>
      <c r="L110" s="39"/>
    </row>
    <row r="111" spans="2:12" s="1" customFormat="1" ht="16.5" customHeight="1">
      <c r="B111" s="35"/>
      <c r="C111" s="36"/>
      <c r="D111" s="36"/>
      <c r="E111" s="314" t="str">
        <f>E7</f>
        <v>Udržovací práce a stavební úpravy bytu č.15 ve 4NP</v>
      </c>
      <c r="F111" s="315"/>
      <c r="G111" s="315"/>
      <c r="H111" s="315"/>
      <c r="I111" s="111"/>
      <c r="J111" s="36"/>
      <c r="K111" s="36"/>
      <c r="L111" s="39"/>
    </row>
    <row r="112" spans="2:12" s="1" customFormat="1" ht="12" customHeight="1">
      <c r="B112" s="35"/>
      <c r="C112" s="29" t="s">
        <v>95</v>
      </c>
      <c r="D112" s="36"/>
      <c r="E112" s="36"/>
      <c r="F112" s="36"/>
      <c r="G112" s="36"/>
      <c r="H112" s="36"/>
      <c r="I112" s="111"/>
      <c r="J112" s="36"/>
      <c r="K112" s="36"/>
      <c r="L112" s="39"/>
    </row>
    <row r="113" spans="2:65" s="1" customFormat="1" ht="16.5" customHeight="1">
      <c r="B113" s="35"/>
      <c r="C113" s="36"/>
      <c r="D113" s="36"/>
      <c r="E113" s="286" t="str">
        <f>E9</f>
        <v>Investice - Stavební úpravy bytu č.15</v>
      </c>
      <c r="F113" s="316"/>
      <c r="G113" s="316"/>
      <c r="H113" s="316"/>
      <c r="I113" s="111"/>
      <c r="J113" s="36"/>
      <c r="K113" s="36"/>
      <c r="L113" s="39"/>
    </row>
    <row r="114" spans="2:65" s="1" customFormat="1" ht="6.95" customHeight="1">
      <c r="B114" s="35"/>
      <c r="C114" s="36"/>
      <c r="D114" s="36"/>
      <c r="E114" s="36"/>
      <c r="F114" s="36"/>
      <c r="G114" s="36"/>
      <c r="H114" s="36"/>
      <c r="I114" s="111"/>
      <c r="J114" s="36"/>
      <c r="K114" s="36"/>
      <c r="L114" s="39"/>
    </row>
    <row r="115" spans="2:65" s="1" customFormat="1" ht="12" customHeight="1">
      <c r="B115" s="35"/>
      <c r="C115" s="29" t="s">
        <v>21</v>
      </c>
      <c r="D115" s="36"/>
      <c r="E115" s="36"/>
      <c r="F115" s="27" t="str">
        <f>F12</f>
        <v>Vítězná 531/13,Praha 5</v>
      </c>
      <c r="G115" s="36"/>
      <c r="H115" s="36"/>
      <c r="I115" s="113" t="s">
        <v>23</v>
      </c>
      <c r="J115" s="62" t="str">
        <f>IF(J12="","",J12)</f>
        <v>4. 11. 2018</v>
      </c>
      <c r="K115" s="36"/>
      <c r="L115" s="39"/>
    </row>
    <row r="116" spans="2:65" s="1" customFormat="1" ht="6.95" customHeight="1">
      <c r="B116" s="35"/>
      <c r="C116" s="36"/>
      <c r="D116" s="36"/>
      <c r="E116" s="36"/>
      <c r="F116" s="36"/>
      <c r="G116" s="36"/>
      <c r="H116" s="36"/>
      <c r="I116" s="111"/>
      <c r="J116" s="36"/>
      <c r="K116" s="36"/>
      <c r="L116" s="39"/>
    </row>
    <row r="117" spans="2:65" s="1" customFormat="1" ht="27.95" customHeight="1">
      <c r="B117" s="35"/>
      <c r="C117" s="29" t="s">
        <v>27</v>
      </c>
      <c r="D117" s="36"/>
      <c r="E117" s="36"/>
      <c r="F117" s="27" t="str">
        <f>E15</f>
        <v xml:space="preserve"> </v>
      </c>
      <c r="G117" s="36"/>
      <c r="H117" s="36"/>
      <c r="I117" s="113" t="s">
        <v>33</v>
      </c>
      <c r="J117" s="33" t="str">
        <f>E21</f>
        <v>PATA&amp;FRYDECKÝ architekti s.r.o</v>
      </c>
      <c r="K117" s="36"/>
      <c r="L117" s="39"/>
    </row>
    <row r="118" spans="2:65" s="1" customFormat="1" ht="15.2" customHeight="1">
      <c r="B118" s="35"/>
      <c r="C118" s="29" t="s">
        <v>31</v>
      </c>
      <c r="D118" s="36"/>
      <c r="E118" s="36"/>
      <c r="F118" s="27" t="str">
        <f>IF(E18="","",E18)</f>
        <v>Vyplň údaj</v>
      </c>
      <c r="G118" s="36"/>
      <c r="H118" s="36"/>
      <c r="I118" s="113" t="s">
        <v>36</v>
      </c>
      <c r="J118" s="33" t="str">
        <f>E24</f>
        <v xml:space="preserve"> </v>
      </c>
      <c r="K118" s="36"/>
      <c r="L118" s="39"/>
    </row>
    <row r="119" spans="2:65" s="1" customFormat="1" ht="10.35" customHeight="1">
      <c r="B119" s="35"/>
      <c r="C119" s="36"/>
      <c r="D119" s="36"/>
      <c r="E119" s="36"/>
      <c r="F119" s="36"/>
      <c r="G119" s="36"/>
      <c r="H119" s="36"/>
      <c r="I119" s="111"/>
      <c r="J119" s="36"/>
      <c r="K119" s="36"/>
      <c r="L119" s="39"/>
    </row>
    <row r="120" spans="2:65" s="10" customFormat="1" ht="29.25" customHeight="1">
      <c r="B120" s="166"/>
      <c r="C120" s="167" t="s">
        <v>138</v>
      </c>
      <c r="D120" s="168" t="s">
        <v>63</v>
      </c>
      <c r="E120" s="168" t="s">
        <v>59</v>
      </c>
      <c r="F120" s="168" t="s">
        <v>60</v>
      </c>
      <c r="G120" s="168" t="s">
        <v>139</v>
      </c>
      <c r="H120" s="168" t="s">
        <v>140</v>
      </c>
      <c r="I120" s="169" t="s">
        <v>141</v>
      </c>
      <c r="J120" s="170" t="s">
        <v>99</v>
      </c>
      <c r="K120" s="171" t="s">
        <v>142</v>
      </c>
      <c r="L120" s="172"/>
      <c r="M120" s="71" t="s">
        <v>1</v>
      </c>
      <c r="N120" s="72" t="s">
        <v>42</v>
      </c>
      <c r="O120" s="72" t="s">
        <v>143</v>
      </c>
      <c r="P120" s="72" t="s">
        <v>144</v>
      </c>
      <c r="Q120" s="72" t="s">
        <v>145</v>
      </c>
      <c r="R120" s="72" t="s">
        <v>146</v>
      </c>
      <c r="S120" s="72" t="s">
        <v>147</v>
      </c>
      <c r="T120" s="73" t="s">
        <v>148</v>
      </c>
    </row>
    <row r="121" spans="2:65" s="1" customFormat="1" ht="22.9" customHeight="1">
      <c r="B121" s="35"/>
      <c r="C121" s="78" t="s">
        <v>149</v>
      </c>
      <c r="D121" s="36"/>
      <c r="E121" s="36"/>
      <c r="F121" s="36"/>
      <c r="G121" s="36"/>
      <c r="H121" s="36"/>
      <c r="I121" s="111"/>
      <c r="J121" s="173">
        <f>BK121</f>
        <v>0</v>
      </c>
      <c r="K121" s="36"/>
      <c r="L121" s="39"/>
      <c r="M121" s="74"/>
      <c r="N121" s="75"/>
      <c r="O121" s="75"/>
      <c r="P121" s="174">
        <f>P122</f>
        <v>0</v>
      </c>
      <c r="Q121" s="75"/>
      <c r="R121" s="174">
        <f>R122</f>
        <v>0.55919716999999991</v>
      </c>
      <c r="S121" s="75"/>
      <c r="T121" s="175">
        <f>T122</f>
        <v>2.2000000000000001E-3</v>
      </c>
      <c r="AT121" s="17" t="s">
        <v>77</v>
      </c>
      <c r="AU121" s="17" t="s">
        <v>101</v>
      </c>
      <c r="BK121" s="176">
        <f>BK122</f>
        <v>0</v>
      </c>
    </row>
    <row r="122" spans="2:65" s="11" customFormat="1" ht="25.9" customHeight="1">
      <c r="B122" s="177"/>
      <c r="C122" s="178"/>
      <c r="D122" s="179" t="s">
        <v>77</v>
      </c>
      <c r="E122" s="180" t="s">
        <v>449</v>
      </c>
      <c r="F122" s="180" t="s">
        <v>450</v>
      </c>
      <c r="G122" s="178"/>
      <c r="H122" s="178"/>
      <c r="I122" s="181"/>
      <c r="J122" s="182">
        <f>BK122</f>
        <v>0</v>
      </c>
      <c r="K122" s="178"/>
      <c r="L122" s="183"/>
      <c r="M122" s="184"/>
      <c r="N122" s="185"/>
      <c r="O122" s="185"/>
      <c r="P122" s="186">
        <f>P123+P129+P138+P181</f>
        <v>0</v>
      </c>
      <c r="Q122" s="185"/>
      <c r="R122" s="186">
        <f>R123+R129+R138+R181</f>
        <v>0.55919716999999991</v>
      </c>
      <c r="S122" s="185"/>
      <c r="T122" s="187">
        <f>T123+T129+T138+T181</f>
        <v>2.2000000000000001E-3</v>
      </c>
      <c r="AR122" s="188" t="s">
        <v>160</v>
      </c>
      <c r="AT122" s="189" t="s">
        <v>77</v>
      </c>
      <c r="AU122" s="189" t="s">
        <v>78</v>
      </c>
      <c r="AY122" s="188" t="s">
        <v>152</v>
      </c>
      <c r="BK122" s="190">
        <f>BK123+BK129+BK138+BK181</f>
        <v>0</v>
      </c>
    </row>
    <row r="123" spans="2:65" s="11" customFormat="1" ht="22.9" customHeight="1">
      <c r="B123" s="177"/>
      <c r="C123" s="178"/>
      <c r="D123" s="179" t="s">
        <v>77</v>
      </c>
      <c r="E123" s="191" t="s">
        <v>1345</v>
      </c>
      <c r="F123" s="191" t="s">
        <v>1346</v>
      </c>
      <c r="G123" s="178"/>
      <c r="H123" s="178"/>
      <c r="I123" s="181"/>
      <c r="J123" s="192">
        <f>BK123</f>
        <v>0</v>
      </c>
      <c r="K123" s="178"/>
      <c r="L123" s="183"/>
      <c r="M123" s="184"/>
      <c r="N123" s="185"/>
      <c r="O123" s="185"/>
      <c r="P123" s="186">
        <f>SUM(P124:P128)</f>
        <v>0</v>
      </c>
      <c r="Q123" s="185"/>
      <c r="R123" s="186">
        <f>SUM(R124:R128)</f>
        <v>1.72E-2</v>
      </c>
      <c r="S123" s="185"/>
      <c r="T123" s="187">
        <f>SUM(T124:T128)</f>
        <v>0</v>
      </c>
      <c r="AR123" s="188" t="s">
        <v>160</v>
      </c>
      <c r="AT123" s="189" t="s">
        <v>77</v>
      </c>
      <c r="AU123" s="189" t="s">
        <v>86</v>
      </c>
      <c r="AY123" s="188" t="s">
        <v>152</v>
      </c>
      <c r="BK123" s="190">
        <f>SUM(BK124:BK128)</f>
        <v>0</v>
      </c>
    </row>
    <row r="124" spans="2:65" s="1" customFormat="1" ht="24" customHeight="1">
      <c r="B124" s="35"/>
      <c r="C124" s="193" t="s">
        <v>86</v>
      </c>
      <c r="D124" s="193" t="s">
        <v>155</v>
      </c>
      <c r="E124" s="194" t="s">
        <v>1347</v>
      </c>
      <c r="F124" s="195" t="s">
        <v>1348</v>
      </c>
      <c r="G124" s="196" t="s">
        <v>158</v>
      </c>
      <c r="H124" s="197">
        <v>1</v>
      </c>
      <c r="I124" s="198"/>
      <c r="J124" s="199">
        <f>ROUND(I124*H124,2)</f>
        <v>0</v>
      </c>
      <c r="K124" s="195" t="s">
        <v>167</v>
      </c>
      <c r="L124" s="39"/>
      <c r="M124" s="200" t="s">
        <v>1</v>
      </c>
      <c r="N124" s="201" t="s">
        <v>44</v>
      </c>
      <c r="O124" s="67"/>
      <c r="P124" s="202">
        <f>O124*H124</f>
        <v>0</v>
      </c>
      <c r="Q124" s="202">
        <v>0</v>
      </c>
      <c r="R124" s="202">
        <f>Q124*H124</f>
        <v>0</v>
      </c>
      <c r="S124" s="202">
        <v>0</v>
      </c>
      <c r="T124" s="203">
        <f>S124*H124</f>
        <v>0</v>
      </c>
      <c r="AR124" s="204" t="s">
        <v>257</v>
      </c>
      <c r="AT124" s="204" t="s">
        <v>155</v>
      </c>
      <c r="AU124" s="204" t="s">
        <v>160</v>
      </c>
      <c r="AY124" s="17" t="s">
        <v>152</v>
      </c>
      <c r="BE124" s="205">
        <f>IF(N124="základní",J124,0)</f>
        <v>0</v>
      </c>
      <c r="BF124" s="205">
        <f>IF(N124="snížená",J124,0)</f>
        <v>0</v>
      </c>
      <c r="BG124" s="205">
        <f>IF(N124="zákl. přenesená",J124,0)</f>
        <v>0</v>
      </c>
      <c r="BH124" s="205">
        <f>IF(N124="sníž. přenesená",J124,0)</f>
        <v>0</v>
      </c>
      <c r="BI124" s="205">
        <f>IF(N124="nulová",J124,0)</f>
        <v>0</v>
      </c>
      <c r="BJ124" s="17" t="s">
        <v>160</v>
      </c>
      <c r="BK124" s="205">
        <f>ROUND(I124*H124,2)</f>
        <v>0</v>
      </c>
      <c r="BL124" s="17" t="s">
        <v>257</v>
      </c>
      <c r="BM124" s="204" t="s">
        <v>1349</v>
      </c>
    </row>
    <row r="125" spans="2:65" s="1" customFormat="1" ht="24" customHeight="1">
      <c r="B125" s="35"/>
      <c r="C125" s="250" t="s">
        <v>160</v>
      </c>
      <c r="D125" s="250" t="s">
        <v>277</v>
      </c>
      <c r="E125" s="251" t="s">
        <v>1350</v>
      </c>
      <c r="F125" s="252" t="s">
        <v>1351</v>
      </c>
      <c r="G125" s="253" t="s">
        <v>158</v>
      </c>
      <c r="H125" s="254">
        <v>1</v>
      </c>
      <c r="I125" s="255"/>
      <c r="J125" s="256">
        <f>ROUND(I125*H125,2)</f>
        <v>0</v>
      </c>
      <c r="K125" s="252" t="s">
        <v>1</v>
      </c>
      <c r="L125" s="257"/>
      <c r="M125" s="258" t="s">
        <v>1</v>
      </c>
      <c r="N125" s="259" t="s">
        <v>44</v>
      </c>
      <c r="O125" s="67"/>
      <c r="P125" s="202">
        <f>O125*H125</f>
        <v>0</v>
      </c>
      <c r="Q125" s="202">
        <v>1.72E-2</v>
      </c>
      <c r="R125" s="202">
        <f>Q125*H125</f>
        <v>1.72E-2</v>
      </c>
      <c r="S125" s="202">
        <v>0</v>
      </c>
      <c r="T125" s="203">
        <f>S125*H125</f>
        <v>0</v>
      </c>
      <c r="AR125" s="204" t="s">
        <v>346</v>
      </c>
      <c r="AT125" s="204" t="s">
        <v>277</v>
      </c>
      <c r="AU125" s="204" t="s">
        <v>160</v>
      </c>
      <c r="AY125" s="17" t="s">
        <v>152</v>
      </c>
      <c r="BE125" s="205">
        <f>IF(N125="základní",J125,0)</f>
        <v>0</v>
      </c>
      <c r="BF125" s="205">
        <f>IF(N125="snížená",J125,0)</f>
        <v>0</v>
      </c>
      <c r="BG125" s="205">
        <f>IF(N125="zákl. přenesená",J125,0)</f>
        <v>0</v>
      </c>
      <c r="BH125" s="205">
        <f>IF(N125="sníž. přenesená",J125,0)</f>
        <v>0</v>
      </c>
      <c r="BI125" s="205">
        <f>IF(N125="nulová",J125,0)</f>
        <v>0</v>
      </c>
      <c r="BJ125" s="17" t="s">
        <v>160</v>
      </c>
      <c r="BK125" s="205">
        <f>ROUND(I125*H125,2)</f>
        <v>0</v>
      </c>
      <c r="BL125" s="17" t="s">
        <v>257</v>
      </c>
      <c r="BM125" s="204" t="s">
        <v>1352</v>
      </c>
    </row>
    <row r="126" spans="2:65" s="1" customFormat="1" ht="16.5" customHeight="1">
      <c r="B126" s="35"/>
      <c r="C126" s="193" t="s">
        <v>153</v>
      </c>
      <c r="D126" s="193" t="s">
        <v>155</v>
      </c>
      <c r="E126" s="194" t="s">
        <v>1353</v>
      </c>
      <c r="F126" s="195" t="s">
        <v>1354</v>
      </c>
      <c r="G126" s="196" t="s">
        <v>327</v>
      </c>
      <c r="H126" s="197">
        <v>1</v>
      </c>
      <c r="I126" s="198"/>
      <c r="J126" s="199">
        <f>ROUND(I126*H126,2)</f>
        <v>0</v>
      </c>
      <c r="K126" s="195" t="s">
        <v>1</v>
      </c>
      <c r="L126" s="39"/>
      <c r="M126" s="200" t="s">
        <v>1</v>
      </c>
      <c r="N126" s="201" t="s">
        <v>44</v>
      </c>
      <c r="O126" s="67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AR126" s="204" t="s">
        <v>257</v>
      </c>
      <c r="AT126" s="204" t="s">
        <v>155</v>
      </c>
      <c r="AU126" s="204" t="s">
        <v>160</v>
      </c>
      <c r="AY126" s="17" t="s">
        <v>152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7" t="s">
        <v>160</v>
      </c>
      <c r="BK126" s="205">
        <f>ROUND(I126*H126,2)</f>
        <v>0</v>
      </c>
      <c r="BL126" s="17" t="s">
        <v>257</v>
      </c>
      <c r="BM126" s="204" t="s">
        <v>1355</v>
      </c>
    </row>
    <row r="127" spans="2:65" s="1" customFormat="1" ht="16.5" customHeight="1">
      <c r="B127" s="35"/>
      <c r="C127" s="193" t="s">
        <v>159</v>
      </c>
      <c r="D127" s="193" t="s">
        <v>155</v>
      </c>
      <c r="E127" s="194" t="s">
        <v>1356</v>
      </c>
      <c r="F127" s="195" t="s">
        <v>1357</v>
      </c>
      <c r="G127" s="196" t="s">
        <v>327</v>
      </c>
      <c r="H127" s="197">
        <v>1</v>
      </c>
      <c r="I127" s="198"/>
      <c r="J127" s="199">
        <f>ROUND(I127*H127,2)</f>
        <v>0</v>
      </c>
      <c r="K127" s="195" t="s">
        <v>1</v>
      </c>
      <c r="L127" s="39"/>
      <c r="M127" s="200" t="s">
        <v>1</v>
      </c>
      <c r="N127" s="201" t="s">
        <v>44</v>
      </c>
      <c r="O127" s="67"/>
      <c r="P127" s="202">
        <f>O127*H127</f>
        <v>0</v>
      </c>
      <c r="Q127" s="202">
        <v>0</v>
      </c>
      <c r="R127" s="202">
        <f>Q127*H127</f>
        <v>0</v>
      </c>
      <c r="S127" s="202">
        <v>0</v>
      </c>
      <c r="T127" s="203">
        <f>S127*H127</f>
        <v>0</v>
      </c>
      <c r="AR127" s="204" t="s">
        <v>257</v>
      </c>
      <c r="AT127" s="204" t="s">
        <v>155</v>
      </c>
      <c r="AU127" s="204" t="s">
        <v>160</v>
      </c>
      <c r="AY127" s="17" t="s">
        <v>152</v>
      </c>
      <c r="BE127" s="205">
        <f>IF(N127="základní",J127,0)</f>
        <v>0</v>
      </c>
      <c r="BF127" s="205">
        <f>IF(N127="snížená",J127,0)</f>
        <v>0</v>
      </c>
      <c r="BG127" s="205">
        <f>IF(N127="zákl. přenesená",J127,0)</f>
        <v>0</v>
      </c>
      <c r="BH127" s="205">
        <f>IF(N127="sníž. přenesená",J127,0)</f>
        <v>0</v>
      </c>
      <c r="BI127" s="205">
        <f>IF(N127="nulová",J127,0)</f>
        <v>0</v>
      </c>
      <c r="BJ127" s="17" t="s">
        <v>160</v>
      </c>
      <c r="BK127" s="205">
        <f>ROUND(I127*H127,2)</f>
        <v>0</v>
      </c>
      <c r="BL127" s="17" t="s">
        <v>257</v>
      </c>
      <c r="BM127" s="204" t="s">
        <v>1358</v>
      </c>
    </row>
    <row r="128" spans="2:65" s="1" customFormat="1" ht="24" customHeight="1">
      <c r="B128" s="35"/>
      <c r="C128" s="193" t="s">
        <v>180</v>
      </c>
      <c r="D128" s="193" t="s">
        <v>155</v>
      </c>
      <c r="E128" s="194" t="s">
        <v>1359</v>
      </c>
      <c r="F128" s="195" t="s">
        <v>1360</v>
      </c>
      <c r="G128" s="196" t="s">
        <v>480</v>
      </c>
      <c r="H128" s="260"/>
      <c r="I128" s="198"/>
      <c r="J128" s="199">
        <f>ROUND(I128*H128,2)</f>
        <v>0</v>
      </c>
      <c r="K128" s="195" t="s">
        <v>167</v>
      </c>
      <c r="L128" s="39"/>
      <c r="M128" s="200" t="s">
        <v>1</v>
      </c>
      <c r="N128" s="201" t="s">
        <v>44</v>
      </c>
      <c r="O128" s="67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AR128" s="204" t="s">
        <v>257</v>
      </c>
      <c r="AT128" s="204" t="s">
        <v>155</v>
      </c>
      <c r="AU128" s="204" t="s">
        <v>160</v>
      </c>
      <c r="AY128" s="17" t="s">
        <v>152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7" t="s">
        <v>160</v>
      </c>
      <c r="BK128" s="205">
        <f>ROUND(I128*H128,2)</f>
        <v>0</v>
      </c>
      <c r="BL128" s="17" t="s">
        <v>257</v>
      </c>
      <c r="BM128" s="204" t="s">
        <v>1361</v>
      </c>
    </row>
    <row r="129" spans="2:65" s="11" customFormat="1" ht="22.9" customHeight="1">
      <c r="B129" s="177"/>
      <c r="C129" s="178"/>
      <c r="D129" s="179" t="s">
        <v>77</v>
      </c>
      <c r="E129" s="191" t="s">
        <v>1362</v>
      </c>
      <c r="F129" s="191" t="s">
        <v>1363</v>
      </c>
      <c r="G129" s="178"/>
      <c r="H129" s="178"/>
      <c r="I129" s="181"/>
      <c r="J129" s="192">
        <f>BK129</f>
        <v>0</v>
      </c>
      <c r="K129" s="178"/>
      <c r="L129" s="183"/>
      <c r="M129" s="184"/>
      <c r="N129" s="185"/>
      <c r="O129" s="185"/>
      <c r="P129" s="186">
        <f>SUM(P130:P137)</f>
        <v>0</v>
      </c>
      <c r="Q129" s="185"/>
      <c r="R129" s="186">
        <f>SUM(R130:R137)</f>
        <v>4.6999999999999999E-4</v>
      </c>
      <c r="S129" s="185"/>
      <c r="T129" s="187">
        <f>SUM(T130:T137)</f>
        <v>0</v>
      </c>
      <c r="AR129" s="188" t="s">
        <v>160</v>
      </c>
      <c r="AT129" s="189" t="s">
        <v>77</v>
      </c>
      <c r="AU129" s="189" t="s">
        <v>86</v>
      </c>
      <c r="AY129" s="188" t="s">
        <v>152</v>
      </c>
      <c r="BK129" s="190">
        <f>SUM(BK130:BK137)</f>
        <v>0</v>
      </c>
    </row>
    <row r="130" spans="2:65" s="1" customFormat="1" ht="36" customHeight="1">
      <c r="B130" s="35"/>
      <c r="C130" s="193" t="s">
        <v>184</v>
      </c>
      <c r="D130" s="193" t="s">
        <v>155</v>
      </c>
      <c r="E130" s="194" t="s">
        <v>1364</v>
      </c>
      <c r="F130" s="195" t="s">
        <v>1365</v>
      </c>
      <c r="G130" s="196" t="s">
        <v>158</v>
      </c>
      <c r="H130" s="197">
        <v>1</v>
      </c>
      <c r="I130" s="198"/>
      <c r="J130" s="199">
        <f t="shared" ref="J130:J137" si="0">ROUND(I130*H130,2)</f>
        <v>0</v>
      </c>
      <c r="K130" s="195" t="s">
        <v>1</v>
      </c>
      <c r="L130" s="39"/>
      <c r="M130" s="200" t="s">
        <v>1</v>
      </c>
      <c r="N130" s="201" t="s">
        <v>44</v>
      </c>
      <c r="O130" s="67"/>
      <c r="P130" s="202">
        <f t="shared" ref="P130:P137" si="1">O130*H130</f>
        <v>0</v>
      </c>
      <c r="Q130" s="202">
        <v>0</v>
      </c>
      <c r="R130" s="202">
        <f t="shared" ref="R130:R137" si="2">Q130*H130</f>
        <v>0</v>
      </c>
      <c r="S130" s="202">
        <v>0</v>
      </c>
      <c r="T130" s="203">
        <f t="shared" ref="T130:T137" si="3">S130*H130</f>
        <v>0</v>
      </c>
      <c r="AR130" s="204" t="s">
        <v>257</v>
      </c>
      <c r="AT130" s="204" t="s">
        <v>155</v>
      </c>
      <c r="AU130" s="204" t="s">
        <v>160</v>
      </c>
      <c r="AY130" s="17" t="s">
        <v>152</v>
      </c>
      <c r="BE130" s="205">
        <f t="shared" ref="BE130:BE137" si="4">IF(N130="základní",J130,0)</f>
        <v>0</v>
      </c>
      <c r="BF130" s="205">
        <f t="shared" ref="BF130:BF137" si="5">IF(N130="snížená",J130,0)</f>
        <v>0</v>
      </c>
      <c r="BG130" s="205">
        <f t="shared" ref="BG130:BG137" si="6">IF(N130="zákl. přenesená",J130,0)</f>
        <v>0</v>
      </c>
      <c r="BH130" s="205">
        <f t="shared" ref="BH130:BH137" si="7">IF(N130="sníž. přenesená",J130,0)</f>
        <v>0</v>
      </c>
      <c r="BI130" s="205">
        <f t="shared" ref="BI130:BI137" si="8">IF(N130="nulová",J130,0)</f>
        <v>0</v>
      </c>
      <c r="BJ130" s="17" t="s">
        <v>160</v>
      </c>
      <c r="BK130" s="205">
        <f t="shared" ref="BK130:BK137" si="9">ROUND(I130*H130,2)</f>
        <v>0</v>
      </c>
      <c r="BL130" s="17" t="s">
        <v>257</v>
      </c>
      <c r="BM130" s="204" t="s">
        <v>1366</v>
      </c>
    </row>
    <row r="131" spans="2:65" s="1" customFormat="1" ht="16.5" customHeight="1">
      <c r="B131" s="35"/>
      <c r="C131" s="193" t="s">
        <v>192</v>
      </c>
      <c r="D131" s="193" t="s">
        <v>155</v>
      </c>
      <c r="E131" s="194" t="s">
        <v>1367</v>
      </c>
      <c r="F131" s="195" t="s">
        <v>1368</v>
      </c>
      <c r="G131" s="196" t="s">
        <v>158</v>
      </c>
      <c r="H131" s="197">
        <v>1</v>
      </c>
      <c r="I131" s="198"/>
      <c r="J131" s="199">
        <f t="shared" si="0"/>
        <v>0</v>
      </c>
      <c r="K131" s="195" t="s">
        <v>1</v>
      </c>
      <c r="L131" s="39"/>
      <c r="M131" s="200" t="s">
        <v>1</v>
      </c>
      <c r="N131" s="201" t="s">
        <v>44</v>
      </c>
      <c r="O131" s="67"/>
      <c r="P131" s="202">
        <f t="shared" si="1"/>
        <v>0</v>
      </c>
      <c r="Q131" s="202">
        <v>0</v>
      </c>
      <c r="R131" s="202">
        <f t="shared" si="2"/>
        <v>0</v>
      </c>
      <c r="S131" s="202">
        <v>0</v>
      </c>
      <c r="T131" s="203">
        <f t="shared" si="3"/>
        <v>0</v>
      </c>
      <c r="AR131" s="204" t="s">
        <v>257</v>
      </c>
      <c r="AT131" s="204" t="s">
        <v>155</v>
      </c>
      <c r="AU131" s="204" t="s">
        <v>160</v>
      </c>
      <c r="AY131" s="17" t="s">
        <v>152</v>
      </c>
      <c r="BE131" s="205">
        <f t="shared" si="4"/>
        <v>0</v>
      </c>
      <c r="BF131" s="205">
        <f t="shared" si="5"/>
        <v>0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7" t="s">
        <v>160</v>
      </c>
      <c r="BK131" s="205">
        <f t="shared" si="9"/>
        <v>0</v>
      </c>
      <c r="BL131" s="17" t="s">
        <v>257</v>
      </c>
      <c r="BM131" s="204" t="s">
        <v>1369</v>
      </c>
    </row>
    <row r="132" spans="2:65" s="1" customFormat="1" ht="24" customHeight="1">
      <c r="B132" s="35"/>
      <c r="C132" s="193" t="s">
        <v>197</v>
      </c>
      <c r="D132" s="193" t="s">
        <v>155</v>
      </c>
      <c r="E132" s="194" t="s">
        <v>1370</v>
      </c>
      <c r="F132" s="195" t="s">
        <v>1371</v>
      </c>
      <c r="G132" s="196" t="s">
        <v>251</v>
      </c>
      <c r="H132" s="197">
        <v>3</v>
      </c>
      <c r="I132" s="198"/>
      <c r="J132" s="199">
        <f t="shared" si="0"/>
        <v>0</v>
      </c>
      <c r="K132" s="195" t="s">
        <v>1</v>
      </c>
      <c r="L132" s="39"/>
      <c r="M132" s="200" t="s">
        <v>1</v>
      </c>
      <c r="N132" s="201" t="s">
        <v>44</v>
      </c>
      <c r="O132" s="67"/>
      <c r="P132" s="202">
        <f t="shared" si="1"/>
        <v>0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AR132" s="204" t="s">
        <v>257</v>
      </c>
      <c r="AT132" s="204" t="s">
        <v>155</v>
      </c>
      <c r="AU132" s="204" t="s">
        <v>160</v>
      </c>
      <c r="AY132" s="17" t="s">
        <v>152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7" t="s">
        <v>160</v>
      </c>
      <c r="BK132" s="205">
        <f t="shared" si="9"/>
        <v>0</v>
      </c>
      <c r="BL132" s="17" t="s">
        <v>257</v>
      </c>
      <c r="BM132" s="204" t="s">
        <v>1372</v>
      </c>
    </row>
    <row r="133" spans="2:65" s="1" customFormat="1" ht="24" customHeight="1">
      <c r="B133" s="35"/>
      <c r="C133" s="193" t="s">
        <v>203</v>
      </c>
      <c r="D133" s="193" t="s">
        <v>155</v>
      </c>
      <c r="E133" s="194" t="s">
        <v>1373</v>
      </c>
      <c r="F133" s="195" t="s">
        <v>1374</v>
      </c>
      <c r="G133" s="196" t="s">
        <v>251</v>
      </c>
      <c r="H133" s="197">
        <v>1</v>
      </c>
      <c r="I133" s="198"/>
      <c r="J133" s="199">
        <f t="shared" si="0"/>
        <v>0</v>
      </c>
      <c r="K133" s="195" t="s">
        <v>1</v>
      </c>
      <c r="L133" s="39"/>
      <c r="M133" s="200" t="s">
        <v>1</v>
      </c>
      <c r="N133" s="201" t="s">
        <v>44</v>
      </c>
      <c r="O133" s="67"/>
      <c r="P133" s="202">
        <f t="shared" si="1"/>
        <v>0</v>
      </c>
      <c r="Q133" s="202">
        <v>0</v>
      </c>
      <c r="R133" s="202">
        <f t="shared" si="2"/>
        <v>0</v>
      </c>
      <c r="S133" s="202">
        <v>0</v>
      </c>
      <c r="T133" s="203">
        <f t="shared" si="3"/>
        <v>0</v>
      </c>
      <c r="AR133" s="204" t="s">
        <v>257</v>
      </c>
      <c r="AT133" s="204" t="s">
        <v>155</v>
      </c>
      <c r="AU133" s="204" t="s">
        <v>160</v>
      </c>
      <c r="AY133" s="17" t="s">
        <v>152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7" t="s">
        <v>160</v>
      </c>
      <c r="BK133" s="205">
        <f t="shared" si="9"/>
        <v>0</v>
      </c>
      <c r="BL133" s="17" t="s">
        <v>257</v>
      </c>
      <c r="BM133" s="204" t="s">
        <v>1375</v>
      </c>
    </row>
    <row r="134" spans="2:65" s="1" customFormat="1" ht="24" customHeight="1">
      <c r="B134" s="35"/>
      <c r="C134" s="193" t="s">
        <v>208</v>
      </c>
      <c r="D134" s="193" t="s">
        <v>155</v>
      </c>
      <c r="E134" s="194" t="s">
        <v>1376</v>
      </c>
      <c r="F134" s="195" t="s">
        <v>1377</v>
      </c>
      <c r="G134" s="196" t="s">
        <v>158</v>
      </c>
      <c r="H134" s="197">
        <v>1</v>
      </c>
      <c r="I134" s="198"/>
      <c r="J134" s="199">
        <f t="shared" si="0"/>
        <v>0</v>
      </c>
      <c r="K134" s="195" t="s">
        <v>167</v>
      </c>
      <c r="L134" s="39"/>
      <c r="M134" s="200" t="s">
        <v>1</v>
      </c>
      <c r="N134" s="201" t="s">
        <v>44</v>
      </c>
      <c r="O134" s="67"/>
      <c r="P134" s="202">
        <f t="shared" si="1"/>
        <v>0</v>
      </c>
      <c r="Q134" s="202">
        <v>4.6999999999999999E-4</v>
      </c>
      <c r="R134" s="202">
        <f t="shared" si="2"/>
        <v>4.6999999999999999E-4</v>
      </c>
      <c r="S134" s="202">
        <v>0</v>
      </c>
      <c r="T134" s="203">
        <f t="shared" si="3"/>
        <v>0</v>
      </c>
      <c r="AR134" s="204" t="s">
        <v>257</v>
      </c>
      <c r="AT134" s="204" t="s">
        <v>155</v>
      </c>
      <c r="AU134" s="204" t="s">
        <v>160</v>
      </c>
      <c r="AY134" s="17" t="s">
        <v>152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7" t="s">
        <v>160</v>
      </c>
      <c r="BK134" s="205">
        <f t="shared" si="9"/>
        <v>0</v>
      </c>
      <c r="BL134" s="17" t="s">
        <v>257</v>
      </c>
      <c r="BM134" s="204" t="s">
        <v>1378</v>
      </c>
    </row>
    <row r="135" spans="2:65" s="1" customFormat="1" ht="16.5" customHeight="1">
      <c r="B135" s="35"/>
      <c r="C135" s="193" t="s">
        <v>226</v>
      </c>
      <c r="D135" s="193" t="s">
        <v>155</v>
      </c>
      <c r="E135" s="194" t="s">
        <v>1379</v>
      </c>
      <c r="F135" s="195" t="s">
        <v>1380</v>
      </c>
      <c r="G135" s="196" t="s">
        <v>327</v>
      </c>
      <c r="H135" s="197">
        <v>1</v>
      </c>
      <c r="I135" s="198"/>
      <c r="J135" s="199">
        <f t="shared" si="0"/>
        <v>0</v>
      </c>
      <c r="K135" s="195" t="s">
        <v>1</v>
      </c>
      <c r="L135" s="39"/>
      <c r="M135" s="200" t="s">
        <v>1</v>
      </c>
      <c r="N135" s="201" t="s">
        <v>44</v>
      </c>
      <c r="O135" s="67"/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AR135" s="204" t="s">
        <v>257</v>
      </c>
      <c r="AT135" s="204" t="s">
        <v>155</v>
      </c>
      <c r="AU135" s="204" t="s">
        <v>160</v>
      </c>
      <c r="AY135" s="17" t="s">
        <v>152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7" t="s">
        <v>160</v>
      </c>
      <c r="BK135" s="205">
        <f t="shared" si="9"/>
        <v>0</v>
      </c>
      <c r="BL135" s="17" t="s">
        <v>257</v>
      </c>
      <c r="BM135" s="204" t="s">
        <v>1381</v>
      </c>
    </row>
    <row r="136" spans="2:65" s="1" customFormat="1" ht="16.5" customHeight="1">
      <c r="B136" s="35"/>
      <c r="C136" s="193" t="s">
        <v>232</v>
      </c>
      <c r="D136" s="193" t="s">
        <v>155</v>
      </c>
      <c r="E136" s="194" t="s">
        <v>1382</v>
      </c>
      <c r="F136" s="195" t="s">
        <v>1383</v>
      </c>
      <c r="G136" s="196" t="s">
        <v>1384</v>
      </c>
      <c r="H136" s="197">
        <v>3</v>
      </c>
      <c r="I136" s="198"/>
      <c r="J136" s="199">
        <f t="shared" si="0"/>
        <v>0</v>
      </c>
      <c r="K136" s="195" t="s">
        <v>1</v>
      </c>
      <c r="L136" s="39"/>
      <c r="M136" s="200" t="s">
        <v>1</v>
      </c>
      <c r="N136" s="201" t="s">
        <v>44</v>
      </c>
      <c r="O136" s="67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AR136" s="204" t="s">
        <v>257</v>
      </c>
      <c r="AT136" s="204" t="s">
        <v>155</v>
      </c>
      <c r="AU136" s="204" t="s">
        <v>160</v>
      </c>
      <c r="AY136" s="17" t="s">
        <v>152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7" t="s">
        <v>160</v>
      </c>
      <c r="BK136" s="205">
        <f t="shared" si="9"/>
        <v>0</v>
      </c>
      <c r="BL136" s="17" t="s">
        <v>257</v>
      </c>
      <c r="BM136" s="204" t="s">
        <v>1385</v>
      </c>
    </row>
    <row r="137" spans="2:65" s="1" customFormat="1" ht="24" customHeight="1">
      <c r="B137" s="35"/>
      <c r="C137" s="193" t="s">
        <v>238</v>
      </c>
      <c r="D137" s="193" t="s">
        <v>155</v>
      </c>
      <c r="E137" s="194" t="s">
        <v>1386</v>
      </c>
      <c r="F137" s="195" t="s">
        <v>1387</v>
      </c>
      <c r="G137" s="196" t="s">
        <v>480</v>
      </c>
      <c r="H137" s="260"/>
      <c r="I137" s="198"/>
      <c r="J137" s="199">
        <f t="shared" si="0"/>
        <v>0</v>
      </c>
      <c r="K137" s="195" t="s">
        <v>167</v>
      </c>
      <c r="L137" s="39"/>
      <c r="M137" s="200" t="s">
        <v>1</v>
      </c>
      <c r="N137" s="201" t="s">
        <v>44</v>
      </c>
      <c r="O137" s="67"/>
      <c r="P137" s="202">
        <f t="shared" si="1"/>
        <v>0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AR137" s="204" t="s">
        <v>257</v>
      </c>
      <c r="AT137" s="204" t="s">
        <v>155</v>
      </c>
      <c r="AU137" s="204" t="s">
        <v>160</v>
      </c>
      <c r="AY137" s="17" t="s">
        <v>152</v>
      </c>
      <c r="BE137" s="205">
        <f t="shared" si="4"/>
        <v>0</v>
      </c>
      <c r="BF137" s="205">
        <f t="shared" si="5"/>
        <v>0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7" t="s">
        <v>160</v>
      </c>
      <c r="BK137" s="205">
        <f t="shared" si="9"/>
        <v>0</v>
      </c>
      <c r="BL137" s="17" t="s">
        <v>257</v>
      </c>
      <c r="BM137" s="204" t="s">
        <v>1388</v>
      </c>
    </row>
    <row r="138" spans="2:65" s="11" customFormat="1" ht="22.9" customHeight="1">
      <c r="B138" s="177"/>
      <c r="C138" s="178"/>
      <c r="D138" s="179" t="s">
        <v>77</v>
      </c>
      <c r="E138" s="191" t="s">
        <v>980</v>
      </c>
      <c r="F138" s="191" t="s">
        <v>981</v>
      </c>
      <c r="G138" s="178"/>
      <c r="H138" s="178"/>
      <c r="I138" s="181"/>
      <c r="J138" s="192">
        <f>BK138</f>
        <v>0</v>
      </c>
      <c r="K138" s="178"/>
      <c r="L138" s="183"/>
      <c r="M138" s="184"/>
      <c r="N138" s="185"/>
      <c r="O138" s="185"/>
      <c r="P138" s="186">
        <f>SUM(P139:P180)</f>
        <v>0</v>
      </c>
      <c r="Q138" s="185"/>
      <c r="R138" s="186">
        <f>SUM(R139:R180)</f>
        <v>0.54152716999999995</v>
      </c>
      <c r="S138" s="185"/>
      <c r="T138" s="187">
        <f>SUM(T139:T180)</f>
        <v>2.2000000000000001E-3</v>
      </c>
      <c r="AR138" s="188" t="s">
        <v>160</v>
      </c>
      <c r="AT138" s="189" t="s">
        <v>77</v>
      </c>
      <c r="AU138" s="189" t="s">
        <v>86</v>
      </c>
      <c r="AY138" s="188" t="s">
        <v>152</v>
      </c>
      <c r="BK138" s="190">
        <f>SUM(BK139:BK180)</f>
        <v>0</v>
      </c>
    </row>
    <row r="139" spans="2:65" s="1" customFormat="1" ht="24" customHeight="1">
      <c r="B139" s="35"/>
      <c r="C139" s="193" t="s">
        <v>243</v>
      </c>
      <c r="D139" s="193" t="s">
        <v>155</v>
      </c>
      <c r="E139" s="194" t="s">
        <v>1389</v>
      </c>
      <c r="F139" s="195" t="s">
        <v>1390</v>
      </c>
      <c r="G139" s="196" t="s">
        <v>172</v>
      </c>
      <c r="H139" s="197">
        <v>6.8949999999999996</v>
      </c>
      <c r="I139" s="198"/>
      <c r="J139" s="199">
        <f>ROUND(I139*H139,2)</f>
        <v>0</v>
      </c>
      <c r="K139" s="195" t="s">
        <v>1</v>
      </c>
      <c r="L139" s="39"/>
      <c r="M139" s="200" t="s">
        <v>1</v>
      </c>
      <c r="N139" s="201" t="s">
        <v>44</v>
      </c>
      <c r="O139" s="67"/>
      <c r="P139" s="202">
        <f>O139*H139</f>
        <v>0</v>
      </c>
      <c r="Q139" s="202">
        <v>2.4889999999999999E-2</v>
      </c>
      <c r="R139" s="202">
        <f>Q139*H139</f>
        <v>0.17161654999999998</v>
      </c>
      <c r="S139" s="202">
        <v>0</v>
      </c>
      <c r="T139" s="203">
        <f>S139*H139</f>
        <v>0</v>
      </c>
      <c r="AR139" s="204" t="s">
        <v>257</v>
      </c>
      <c r="AT139" s="204" t="s">
        <v>155</v>
      </c>
      <c r="AU139" s="204" t="s">
        <v>160</v>
      </c>
      <c r="AY139" s="17" t="s">
        <v>152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7" t="s">
        <v>160</v>
      </c>
      <c r="BK139" s="205">
        <f>ROUND(I139*H139,2)</f>
        <v>0</v>
      </c>
      <c r="BL139" s="17" t="s">
        <v>257</v>
      </c>
      <c r="BM139" s="204" t="s">
        <v>1391</v>
      </c>
    </row>
    <row r="140" spans="2:65" s="12" customFormat="1" ht="11.25">
      <c r="B140" s="206"/>
      <c r="C140" s="207"/>
      <c r="D140" s="208" t="s">
        <v>162</v>
      </c>
      <c r="E140" s="209" t="s">
        <v>1</v>
      </c>
      <c r="F140" s="210" t="s">
        <v>1392</v>
      </c>
      <c r="G140" s="207"/>
      <c r="H140" s="211">
        <v>5.6950000000000003</v>
      </c>
      <c r="I140" s="212"/>
      <c r="J140" s="207"/>
      <c r="K140" s="207"/>
      <c r="L140" s="213"/>
      <c r="M140" s="214"/>
      <c r="N140" s="215"/>
      <c r="O140" s="215"/>
      <c r="P140" s="215"/>
      <c r="Q140" s="215"/>
      <c r="R140" s="215"/>
      <c r="S140" s="215"/>
      <c r="T140" s="216"/>
      <c r="AT140" s="217" t="s">
        <v>162</v>
      </c>
      <c r="AU140" s="217" t="s">
        <v>160</v>
      </c>
      <c r="AV140" s="12" t="s">
        <v>160</v>
      </c>
      <c r="AW140" s="12" t="s">
        <v>35</v>
      </c>
      <c r="AX140" s="12" t="s">
        <v>78</v>
      </c>
      <c r="AY140" s="217" t="s">
        <v>152</v>
      </c>
    </row>
    <row r="141" spans="2:65" s="12" customFormat="1" ht="11.25">
      <c r="B141" s="206"/>
      <c r="C141" s="207"/>
      <c r="D141" s="208" t="s">
        <v>162</v>
      </c>
      <c r="E141" s="209" t="s">
        <v>1</v>
      </c>
      <c r="F141" s="210" t="s">
        <v>1393</v>
      </c>
      <c r="G141" s="207"/>
      <c r="H141" s="211">
        <v>1.2</v>
      </c>
      <c r="I141" s="212"/>
      <c r="J141" s="207"/>
      <c r="K141" s="207"/>
      <c r="L141" s="213"/>
      <c r="M141" s="214"/>
      <c r="N141" s="215"/>
      <c r="O141" s="215"/>
      <c r="P141" s="215"/>
      <c r="Q141" s="215"/>
      <c r="R141" s="215"/>
      <c r="S141" s="215"/>
      <c r="T141" s="216"/>
      <c r="AT141" s="217" t="s">
        <v>162</v>
      </c>
      <c r="AU141" s="217" t="s">
        <v>160</v>
      </c>
      <c r="AV141" s="12" t="s">
        <v>160</v>
      </c>
      <c r="AW141" s="12" t="s">
        <v>35</v>
      </c>
      <c r="AX141" s="12" t="s">
        <v>78</v>
      </c>
      <c r="AY141" s="217" t="s">
        <v>152</v>
      </c>
    </row>
    <row r="142" spans="2:65" s="13" customFormat="1" ht="11.25">
      <c r="B142" s="218"/>
      <c r="C142" s="219"/>
      <c r="D142" s="208" t="s">
        <v>162</v>
      </c>
      <c r="E142" s="220" t="s">
        <v>1</v>
      </c>
      <c r="F142" s="221" t="s">
        <v>191</v>
      </c>
      <c r="G142" s="219"/>
      <c r="H142" s="222">
        <v>6.8950000000000005</v>
      </c>
      <c r="I142" s="223"/>
      <c r="J142" s="219"/>
      <c r="K142" s="219"/>
      <c r="L142" s="224"/>
      <c r="M142" s="225"/>
      <c r="N142" s="226"/>
      <c r="O142" s="226"/>
      <c r="P142" s="226"/>
      <c r="Q142" s="226"/>
      <c r="R142" s="226"/>
      <c r="S142" s="226"/>
      <c r="T142" s="227"/>
      <c r="AT142" s="228" t="s">
        <v>162</v>
      </c>
      <c r="AU142" s="228" t="s">
        <v>160</v>
      </c>
      <c r="AV142" s="13" t="s">
        <v>159</v>
      </c>
      <c r="AW142" s="13" t="s">
        <v>35</v>
      </c>
      <c r="AX142" s="13" t="s">
        <v>86</v>
      </c>
      <c r="AY142" s="228" t="s">
        <v>152</v>
      </c>
    </row>
    <row r="143" spans="2:65" s="1" customFormat="1" ht="24" customHeight="1">
      <c r="B143" s="35"/>
      <c r="C143" s="193" t="s">
        <v>8</v>
      </c>
      <c r="D143" s="193" t="s">
        <v>155</v>
      </c>
      <c r="E143" s="194" t="s">
        <v>1394</v>
      </c>
      <c r="F143" s="195" t="s">
        <v>1395</v>
      </c>
      <c r="G143" s="196" t="s">
        <v>172</v>
      </c>
      <c r="H143" s="197">
        <v>7.1360000000000001</v>
      </c>
      <c r="I143" s="198"/>
      <c r="J143" s="199">
        <f>ROUND(I143*H143,2)</f>
        <v>0</v>
      </c>
      <c r="K143" s="195" t="s">
        <v>167</v>
      </c>
      <c r="L143" s="39"/>
      <c r="M143" s="200" t="s">
        <v>1</v>
      </c>
      <c r="N143" s="201" t="s">
        <v>44</v>
      </c>
      <c r="O143" s="67"/>
      <c r="P143" s="202">
        <f>O143*H143</f>
        <v>0</v>
      </c>
      <c r="Q143" s="202">
        <v>3.082E-2</v>
      </c>
      <c r="R143" s="202">
        <f>Q143*H143</f>
        <v>0.21993151999999999</v>
      </c>
      <c r="S143" s="202">
        <v>0</v>
      </c>
      <c r="T143" s="203">
        <f>S143*H143</f>
        <v>0</v>
      </c>
      <c r="AR143" s="204" t="s">
        <v>257</v>
      </c>
      <c r="AT143" s="204" t="s">
        <v>155</v>
      </c>
      <c r="AU143" s="204" t="s">
        <v>160</v>
      </c>
      <c r="AY143" s="17" t="s">
        <v>152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7" t="s">
        <v>160</v>
      </c>
      <c r="BK143" s="205">
        <f>ROUND(I143*H143,2)</f>
        <v>0</v>
      </c>
      <c r="BL143" s="17" t="s">
        <v>257</v>
      </c>
      <c r="BM143" s="204" t="s">
        <v>1396</v>
      </c>
    </row>
    <row r="144" spans="2:65" s="12" customFormat="1" ht="11.25">
      <c r="B144" s="206"/>
      <c r="C144" s="207"/>
      <c r="D144" s="208" t="s">
        <v>162</v>
      </c>
      <c r="E144" s="209" t="s">
        <v>1</v>
      </c>
      <c r="F144" s="210" t="s">
        <v>1397</v>
      </c>
      <c r="G144" s="207"/>
      <c r="H144" s="211">
        <v>7.1360000000000001</v>
      </c>
      <c r="I144" s="212"/>
      <c r="J144" s="207"/>
      <c r="K144" s="207"/>
      <c r="L144" s="213"/>
      <c r="M144" s="214"/>
      <c r="N144" s="215"/>
      <c r="O144" s="215"/>
      <c r="P144" s="215"/>
      <c r="Q144" s="215"/>
      <c r="R144" s="215"/>
      <c r="S144" s="215"/>
      <c r="T144" s="216"/>
      <c r="AT144" s="217" t="s">
        <v>162</v>
      </c>
      <c r="AU144" s="217" t="s">
        <v>160</v>
      </c>
      <c r="AV144" s="12" t="s">
        <v>160</v>
      </c>
      <c r="AW144" s="12" t="s">
        <v>35</v>
      </c>
      <c r="AX144" s="12" t="s">
        <v>78</v>
      </c>
      <c r="AY144" s="217" t="s">
        <v>152</v>
      </c>
    </row>
    <row r="145" spans="2:65" s="13" customFormat="1" ht="11.25">
      <c r="B145" s="218"/>
      <c r="C145" s="219"/>
      <c r="D145" s="208" t="s">
        <v>162</v>
      </c>
      <c r="E145" s="220" t="s">
        <v>1</v>
      </c>
      <c r="F145" s="221" t="s">
        <v>191</v>
      </c>
      <c r="G145" s="219"/>
      <c r="H145" s="222">
        <v>7.1360000000000001</v>
      </c>
      <c r="I145" s="223"/>
      <c r="J145" s="219"/>
      <c r="K145" s="219"/>
      <c r="L145" s="224"/>
      <c r="M145" s="225"/>
      <c r="N145" s="226"/>
      <c r="O145" s="226"/>
      <c r="P145" s="226"/>
      <c r="Q145" s="226"/>
      <c r="R145" s="226"/>
      <c r="S145" s="226"/>
      <c r="T145" s="227"/>
      <c r="AT145" s="228" t="s">
        <v>162</v>
      </c>
      <c r="AU145" s="228" t="s">
        <v>160</v>
      </c>
      <c r="AV145" s="13" t="s">
        <v>159</v>
      </c>
      <c r="AW145" s="13" t="s">
        <v>35</v>
      </c>
      <c r="AX145" s="13" t="s">
        <v>86</v>
      </c>
      <c r="AY145" s="228" t="s">
        <v>152</v>
      </c>
    </row>
    <row r="146" spans="2:65" s="1" customFormat="1" ht="16.5" customHeight="1">
      <c r="B146" s="35"/>
      <c r="C146" s="193" t="s">
        <v>257</v>
      </c>
      <c r="D146" s="193" t="s">
        <v>155</v>
      </c>
      <c r="E146" s="194" t="s">
        <v>1398</v>
      </c>
      <c r="F146" s="195" t="s">
        <v>1399</v>
      </c>
      <c r="G146" s="196" t="s">
        <v>251</v>
      </c>
      <c r="H146" s="197">
        <v>1.5</v>
      </c>
      <c r="I146" s="198"/>
      <c r="J146" s="199">
        <f>ROUND(I146*H146,2)</f>
        <v>0</v>
      </c>
      <c r="K146" s="195" t="s">
        <v>167</v>
      </c>
      <c r="L146" s="39"/>
      <c r="M146" s="200" t="s">
        <v>1</v>
      </c>
      <c r="N146" s="201" t="s">
        <v>44</v>
      </c>
      <c r="O146" s="67"/>
      <c r="P146" s="202">
        <f>O146*H146</f>
        <v>0</v>
      </c>
      <c r="Q146" s="202">
        <v>9.1E-4</v>
      </c>
      <c r="R146" s="202">
        <f>Q146*H146</f>
        <v>1.3649999999999999E-3</v>
      </c>
      <c r="S146" s="202">
        <v>0</v>
      </c>
      <c r="T146" s="203">
        <f>S146*H146</f>
        <v>0</v>
      </c>
      <c r="AR146" s="204" t="s">
        <v>257</v>
      </c>
      <c r="AT146" s="204" t="s">
        <v>155</v>
      </c>
      <c r="AU146" s="204" t="s">
        <v>160</v>
      </c>
      <c r="AY146" s="17" t="s">
        <v>152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7" t="s">
        <v>160</v>
      </c>
      <c r="BK146" s="205">
        <f>ROUND(I146*H146,2)</f>
        <v>0</v>
      </c>
      <c r="BL146" s="17" t="s">
        <v>257</v>
      </c>
      <c r="BM146" s="204" t="s">
        <v>1400</v>
      </c>
    </row>
    <row r="147" spans="2:65" s="12" customFormat="1" ht="11.25">
      <c r="B147" s="206"/>
      <c r="C147" s="207"/>
      <c r="D147" s="208" t="s">
        <v>162</v>
      </c>
      <c r="E147" s="209" t="s">
        <v>1</v>
      </c>
      <c r="F147" s="210" t="s">
        <v>1401</v>
      </c>
      <c r="G147" s="207"/>
      <c r="H147" s="211">
        <v>1.5</v>
      </c>
      <c r="I147" s="212"/>
      <c r="J147" s="207"/>
      <c r="K147" s="207"/>
      <c r="L147" s="213"/>
      <c r="M147" s="214"/>
      <c r="N147" s="215"/>
      <c r="O147" s="215"/>
      <c r="P147" s="215"/>
      <c r="Q147" s="215"/>
      <c r="R147" s="215"/>
      <c r="S147" s="215"/>
      <c r="T147" s="216"/>
      <c r="AT147" s="217" t="s">
        <v>162</v>
      </c>
      <c r="AU147" s="217" t="s">
        <v>160</v>
      </c>
      <c r="AV147" s="12" t="s">
        <v>160</v>
      </c>
      <c r="AW147" s="12" t="s">
        <v>35</v>
      </c>
      <c r="AX147" s="12" t="s">
        <v>86</v>
      </c>
      <c r="AY147" s="217" t="s">
        <v>152</v>
      </c>
    </row>
    <row r="148" spans="2:65" s="1" customFormat="1" ht="24" customHeight="1">
      <c r="B148" s="35"/>
      <c r="C148" s="193" t="s">
        <v>263</v>
      </c>
      <c r="D148" s="193" t="s">
        <v>155</v>
      </c>
      <c r="E148" s="194" t="s">
        <v>1402</v>
      </c>
      <c r="F148" s="195" t="s">
        <v>1403</v>
      </c>
      <c r="G148" s="196" t="s">
        <v>251</v>
      </c>
      <c r="H148" s="197">
        <v>0.8</v>
      </c>
      <c r="I148" s="198"/>
      <c r="J148" s="199">
        <f>ROUND(I148*H148,2)</f>
        <v>0</v>
      </c>
      <c r="K148" s="195" t="s">
        <v>1</v>
      </c>
      <c r="L148" s="39"/>
      <c r="M148" s="200" t="s">
        <v>1</v>
      </c>
      <c r="N148" s="201" t="s">
        <v>44</v>
      </c>
      <c r="O148" s="67"/>
      <c r="P148" s="202">
        <f>O148*H148</f>
        <v>0</v>
      </c>
      <c r="Q148" s="202">
        <v>8.4000000000000003E-4</v>
      </c>
      <c r="R148" s="202">
        <f>Q148*H148</f>
        <v>6.7200000000000007E-4</v>
      </c>
      <c r="S148" s="202">
        <v>0</v>
      </c>
      <c r="T148" s="203">
        <f>S148*H148</f>
        <v>0</v>
      </c>
      <c r="AR148" s="204" t="s">
        <v>257</v>
      </c>
      <c r="AT148" s="204" t="s">
        <v>155</v>
      </c>
      <c r="AU148" s="204" t="s">
        <v>160</v>
      </c>
      <c r="AY148" s="17" t="s">
        <v>152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7" t="s">
        <v>160</v>
      </c>
      <c r="BK148" s="205">
        <f>ROUND(I148*H148,2)</f>
        <v>0</v>
      </c>
      <c r="BL148" s="17" t="s">
        <v>257</v>
      </c>
      <c r="BM148" s="204" t="s">
        <v>1404</v>
      </c>
    </row>
    <row r="149" spans="2:65" s="12" customFormat="1" ht="11.25">
      <c r="B149" s="206"/>
      <c r="C149" s="207"/>
      <c r="D149" s="208" t="s">
        <v>162</v>
      </c>
      <c r="E149" s="209" t="s">
        <v>1</v>
      </c>
      <c r="F149" s="210" t="s">
        <v>1235</v>
      </c>
      <c r="G149" s="207"/>
      <c r="H149" s="211">
        <v>0.8</v>
      </c>
      <c r="I149" s="212"/>
      <c r="J149" s="207"/>
      <c r="K149" s="207"/>
      <c r="L149" s="213"/>
      <c r="M149" s="214"/>
      <c r="N149" s="215"/>
      <c r="O149" s="215"/>
      <c r="P149" s="215"/>
      <c r="Q149" s="215"/>
      <c r="R149" s="215"/>
      <c r="S149" s="215"/>
      <c r="T149" s="216"/>
      <c r="AT149" s="217" t="s">
        <v>162</v>
      </c>
      <c r="AU149" s="217" t="s">
        <v>160</v>
      </c>
      <c r="AV149" s="12" t="s">
        <v>160</v>
      </c>
      <c r="AW149" s="12" t="s">
        <v>35</v>
      </c>
      <c r="AX149" s="12" t="s">
        <v>86</v>
      </c>
      <c r="AY149" s="217" t="s">
        <v>152</v>
      </c>
    </row>
    <row r="150" spans="2:65" s="1" customFormat="1" ht="24" customHeight="1">
      <c r="B150" s="35"/>
      <c r="C150" s="193" t="s">
        <v>268</v>
      </c>
      <c r="D150" s="193" t="s">
        <v>155</v>
      </c>
      <c r="E150" s="194" t="s">
        <v>1405</v>
      </c>
      <c r="F150" s="195" t="s">
        <v>1406</v>
      </c>
      <c r="G150" s="196" t="s">
        <v>172</v>
      </c>
      <c r="H150" s="197">
        <v>6.8949999999999996</v>
      </c>
      <c r="I150" s="198"/>
      <c r="J150" s="199">
        <f>ROUND(I150*H150,2)</f>
        <v>0</v>
      </c>
      <c r="K150" s="195" t="s">
        <v>167</v>
      </c>
      <c r="L150" s="39"/>
      <c r="M150" s="200" t="s">
        <v>1</v>
      </c>
      <c r="N150" s="201" t="s">
        <v>44</v>
      </c>
      <c r="O150" s="67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AR150" s="204" t="s">
        <v>257</v>
      </c>
      <c r="AT150" s="204" t="s">
        <v>155</v>
      </c>
      <c r="AU150" s="204" t="s">
        <v>160</v>
      </c>
      <c r="AY150" s="17" t="s">
        <v>152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7" t="s">
        <v>160</v>
      </c>
      <c r="BK150" s="205">
        <f>ROUND(I150*H150,2)</f>
        <v>0</v>
      </c>
      <c r="BL150" s="17" t="s">
        <v>257</v>
      </c>
      <c r="BM150" s="204" t="s">
        <v>1407</v>
      </c>
    </row>
    <row r="151" spans="2:65" s="1" customFormat="1" ht="24" customHeight="1">
      <c r="B151" s="35"/>
      <c r="C151" s="193" t="s">
        <v>276</v>
      </c>
      <c r="D151" s="193" t="s">
        <v>155</v>
      </c>
      <c r="E151" s="194" t="s">
        <v>1408</v>
      </c>
      <c r="F151" s="195" t="s">
        <v>1409</v>
      </c>
      <c r="G151" s="196" t="s">
        <v>172</v>
      </c>
      <c r="H151" s="197">
        <v>14.031000000000001</v>
      </c>
      <c r="I151" s="198"/>
      <c r="J151" s="199">
        <f>ROUND(I151*H151,2)</f>
        <v>0</v>
      </c>
      <c r="K151" s="195" t="s">
        <v>167</v>
      </c>
      <c r="L151" s="39"/>
      <c r="M151" s="200" t="s">
        <v>1</v>
      </c>
      <c r="N151" s="201" t="s">
        <v>44</v>
      </c>
      <c r="O151" s="67"/>
      <c r="P151" s="202">
        <f>O151*H151</f>
        <v>0</v>
      </c>
      <c r="Q151" s="202">
        <v>1E-4</v>
      </c>
      <c r="R151" s="202">
        <f>Q151*H151</f>
        <v>1.4031000000000002E-3</v>
      </c>
      <c r="S151" s="202">
        <v>0</v>
      </c>
      <c r="T151" s="203">
        <f>S151*H151</f>
        <v>0</v>
      </c>
      <c r="AR151" s="204" t="s">
        <v>257</v>
      </c>
      <c r="AT151" s="204" t="s">
        <v>155</v>
      </c>
      <c r="AU151" s="204" t="s">
        <v>160</v>
      </c>
      <c r="AY151" s="17" t="s">
        <v>152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7" t="s">
        <v>160</v>
      </c>
      <c r="BK151" s="205">
        <f>ROUND(I151*H151,2)</f>
        <v>0</v>
      </c>
      <c r="BL151" s="17" t="s">
        <v>257</v>
      </c>
      <c r="BM151" s="204" t="s">
        <v>1410</v>
      </c>
    </row>
    <row r="152" spans="2:65" s="1" customFormat="1" ht="24" customHeight="1">
      <c r="B152" s="35"/>
      <c r="C152" s="193" t="s">
        <v>282</v>
      </c>
      <c r="D152" s="193" t="s">
        <v>155</v>
      </c>
      <c r="E152" s="194" t="s">
        <v>1411</v>
      </c>
      <c r="F152" s="195" t="s">
        <v>1412</v>
      </c>
      <c r="G152" s="196" t="s">
        <v>172</v>
      </c>
      <c r="H152" s="197">
        <v>2.66</v>
      </c>
      <c r="I152" s="198"/>
      <c r="J152" s="199">
        <f>ROUND(I152*H152,2)</f>
        <v>0</v>
      </c>
      <c r="K152" s="195" t="s">
        <v>167</v>
      </c>
      <c r="L152" s="39"/>
      <c r="M152" s="200" t="s">
        <v>1</v>
      </c>
      <c r="N152" s="201" t="s">
        <v>44</v>
      </c>
      <c r="O152" s="67"/>
      <c r="P152" s="202">
        <f>O152*H152</f>
        <v>0</v>
      </c>
      <c r="Q152" s="202">
        <v>1.223E-2</v>
      </c>
      <c r="R152" s="202">
        <f>Q152*H152</f>
        <v>3.25318E-2</v>
      </c>
      <c r="S152" s="202">
        <v>0</v>
      </c>
      <c r="T152" s="203">
        <f>S152*H152</f>
        <v>0</v>
      </c>
      <c r="AR152" s="204" t="s">
        <v>257</v>
      </c>
      <c r="AT152" s="204" t="s">
        <v>155</v>
      </c>
      <c r="AU152" s="204" t="s">
        <v>160</v>
      </c>
      <c r="AY152" s="17" t="s">
        <v>152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7" t="s">
        <v>160</v>
      </c>
      <c r="BK152" s="205">
        <f>ROUND(I152*H152,2)</f>
        <v>0</v>
      </c>
      <c r="BL152" s="17" t="s">
        <v>257</v>
      </c>
      <c r="BM152" s="204" t="s">
        <v>1413</v>
      </c>
    </row>
    <row r="153" spans="2:65" s="12" customFormat="1" ht="11.25">
      <c r="B153" s="206"/>
      <c r="C153" s="207"/>
      <c r="D153" s="208" t="s">
        <v>162</v>
      </c>
      <c r="E153" s="209" t="s">
        <v>1</v>
      </c>
      <c r="F153" s="210" t="s">
        <v>1414</v>
      </c>
      <c r="G153" s="207"/>
      <c r="H153" s="211">
        <v>2.66</v>
      </c>
      <c r="I153" s="212"/>
      <c r="J153" s="207"/>
      <c r="K153" s="207"/>
      <c r="L153" s="213"/>
      <c r="M153" s="214"/>
      <c r="N153" s="215"/>
      <c r="O153" s="215"/>
      <c r="P153" s="215"/>
      <c r="Q153" s="215"/>
      <c r="R153" s="215"/>
      <c r="S153" s="215"/>
      <c r="T153" s="216"/>
      <c r="AT153" s="217" t="s">
        <v>162</v>
      </c>
      <c r="AU153" s="217" t="s">
        <v>160</v>
      </c>
      <c r="AV153" s="12" t="s">
        <v>160</v>
      </c>
      <c r="AW153" s="12" t="s">
        <v>35</v>
      </c>
      <c r="AX153" s="12" t="s">
        <v>78</v>
      </c>
      <c r="AY153" s="217" t="s">
        <v>152</v>
      </c>
    </row>
    <row r="154" spans="2:65" s="13" customFormat="1" ht="11.25">
      <c r="B154" s="218"/>
      <c r="C154" s="219"/>
      <c r="D154" s="208" t="s">
        <v>162</v>
      </c>
      <c r="E154" s="220" t="s">
        <v>1</v>
      </c>
      <c r="F154" s="221" t="s">
        <v>191</v>
      </c>
      <c r="G154" s="219"/>
      <c r="H154" s="222">
        <v>2.66</v>
      </c>
      <c r="I154" s="223"/>
      <c r="J154" s="219"/>
      <c r="K154" s="219"/>
      <c r="L154" s="224"/>
      <c r="M154" s="225"/>
      <c r="N154" s="226"/>
      <c r="O154" s="226"/>
      <c r="P154" s="226"/>
      <c r="Q154" s="226"/>
      <c r="R154" s="226"/>
      <c r="S154" s="226"/>
      <c r="T154" s="227"/>
      <c r="AT154" s="228" t="s">
        <v>162</v>
      </c>
      <c r="AU154" s="228" t="s">
        <v>160</v>
      </c>
      <c r="AV154" s="13" t="s">
        <v>159</v>
      </c>
      <c r="AW154" s="13" t="s">
        <v>35</v>
      </c>
      <c r="AX154" s="13" t="s">
        <v>86</v>
      </c>
      <c r="AY154" s="228" t="s">
        <v>152</v>
      </c>
    </row>
    <row r="155" spans="2:65" s="1" customFormat="1" ht="24" customHeight="1">
      <c r="B155" s="35"/>
      <c r="C155" s="193" t="s">
        <v>7</v>
      </c>
      <c r="D155" s="193" t="s">
        <v>155</v>
      </c>
      <c r="E155" s="194" t="s">
        <v>1415</v>
      </c>
      <c r="F155" s="195" t="s">
        <v>1416</v>
      </c>
      <c r="G155" s="196" t="s">
        <v>172</v>
      </c>
      <c r="H155" s="197">
        <v>2.89</v>
      </c>
      <c r="I155" s="198"/>
      <c r="J155" s="199">
        <f>ROUND(I155*H155,2)</f>
        <v>0</v>
      </c>
      <c r="K155" s="195" t="s">
        <v>167</v>
      </c>
      <c r="L155" s="39"/>
      <c r="M155" s="200" t="s">
        <v>1</v>
      </c>
      <c r="N155" s="201" t="s">
        <v>44</v>
      </c>
      <c r="O155" s="67"/>
      <c r="P155" s="202">
        <f>O155*H155</f>
        <v>0</v>
      </c>
      <c r="Q155" s="202">
        <v>1.2540000000000001E-2</v>
      </c>
      <c r="R155" s="202">
        <f>Q155*H155</f>
        <v>3.6240600000000005E-2</v>
      </c>
      <c r="S155" s="202">
        <v>0</v>
      </c>
      <c r="T155" s="203">
        <f>S155*H155</f>
        <v>0</v>
      </c>
      <c r="AR155" s="204" t="s">
        <v>257</v>
      </c>
      <c r="AT155" s="204" t="s">
        <v>155</v>
      </c>
      <c r="AU155" s="204" t="s">
        <v>160</v>
      </c>
      <c r="AY155" s="17" t="s">
        <v>152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7" t="s">
        <v>160</v>
      </c>
      <c r="BK155" s="205">
        <f>ROUND(I155*H155,2)</f>
        <v>0</v>
      </c>
      <c r="BL155" s="17" t="s">
        <v>257</v>
      </c>
      <c r="BM155" s="204" t="s">
        <v>1417</v>
      </c>
    </row>
    <row r="156" spans="2:65" s="12" customFormat="1" ht="11.25">
      <c r="B156" s="206"/>
      <c r="C156" s="207"/>
      <c r="D156" s="208" t="s">
        <v>162</v>
      </c>
      <c r="E156" s="209" t="s">
        <v>1</v>
      </c>
      <c r="F156" s="210" t="s">
        <v>1418</v>
      </c>
      <c r="G156" s="207"/>
      <c r="H156" s="211">
        <v>2.89</v>
      </c>
      <c r="I156" s="212"/>
      <c r="J156" s="207"/>
      <c r="K156" s="207"/>
      <c r="L156" s="213"/>
      <c r="M156" s="214"/>
      <c r="N156" s="215"/>
      <c r="O156" s="215"/>
      <c r="P156" s="215"/>
      <c r="Q156" s="215"/>
      <c r="R156" s="215"/>
      <c r="S156" s="215"/>
      <c r="T156" s="216"/>
      <c r="AT156" s="217" t="s">
        <v>162</v>
      </c>
      <c r="AU156" s="217" t="s">
        <v>160</v>
      </c>
      <c r="AV156" s="12" t="s">
        <v>160</v>
      </c>
      <c r="AW156" s="12" t="s">
        <v>35</v>
      </c>
      <c r="AX156" s="12" t="s">
        <v>86</v>
      </c>
      <c r="AY156" s="217" t="s">
        <v>152</v>
      </c>
    </row>
    <row r="157" spans="2:65" s="1" customFormat="1" ht="24" customHeight="1">
      <c r="B157" s="35"/>
      <c r="C157" s="193" t="s">
        <v>291</v>
      </c>
      <c r="D157" s="193" t="s">
        <v>155</v>
      </c>
      <c r="E157" s="194" t="s">
        <v>1419</v>
      </c>
      <c r="F157" s="195" t="s">
        <v>1420</v>
      </c>
      <c r="G157" s="196" t="s">
        <v>251</v>
      </c>
      <c r="H157" s="197">
        <v>20.16</v>
      </c>
      <c r="I157" s="198"/>
      <c r="J157" s="199">
        <f>ROUND(I157*H157,2)</f>
        <v>0</v>
      </c>
      <c r="K157" s="195" t="s">
        <v>167</v>
      </c>
      <c r="L157" s="39"/>
      <c r="M157" s="200" t="s">
        <v>1</v>
      </c>
      <c r="N157" s="201" t="s">
        <v>44</v>
      </c>
      <c r="O157" s="67"/>
      <c r="P157" s="202">
        <f>O157*H157</f>
        <v>0</v>
      </c>
      <c r="Q157" s="202">
        <v>2.5999999999999998E-4</v>
      </c>
      <c r="R157" s="202">
        <f>Q157*H157</f>
        <v>5.2415999999999999E-3</v>
      </c>
      <c r="S157" s="202">
        <v>0</v>
      </c>
      <c r="T157" s="203">
        <f>S157*H157</f>
        <v>0</v>
      </c>
      <c r="AR157" s="204" t="s">
        <v>257</v>
      </c>
      <c r="AT157" s="204" t="s">
        <v>155</v>
      </c>
      <c r="AU157" s="204" t="s">
        <v>160</v>
      </c>
      <c r="AY157" s="17" t="s">
        <v>152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7" t="s">
        <v>160</v>
      </c>
      <c r="BK157" s="205">
        <f>ROUND(I157*H157,2)</f>
        <v>0</v>
      </c>
      <c r="BL157" s="17" t="s">
        <v>257</v>
      </c>
      <c r="BM157" s="204" t="s">
        <v>1421</v>
      </c>
    </row>
    <row r="158" spans="2:65" s="12" customFormat="1" ht="11.25">
      <c r="B158" s="206"/>
      <c r="C158" s="207"/>
      <c r="D158" s="208" t="s">
        <v>162</v>
      </c>
      <c r="E158" s="209" t="s">
        <v>1</v>
      </c>
      <c r="F158" s="210" t="s">
        <v>1422</v>
      </c>
      <c r="G158" s="207"/>
      <c r="H158" s="211">
        <v>13.6</v>
      </c>
      <c r="I158" s="212"/>
      <c r="J158" s="207"/>
      <c r="K158" s="207"/>
      <c r="L158" s="213"/>
      <c r="M158" s="214"/>
      <c r="N158" s="215"/>
      <c r="O158" s="215"/>
      <c r="P158" s="215"/>
      <c r="Q158" s="215"/>
      <c r="R158" s="215"/>
      <c r="S158" s="215"/>
      <c r="T158" s="216"/>
      <c r="AT158" s="217" t="s">
        <v>162</v>
      </c>
      <c r="AU158" s="217" t="s">
        <v>160</v>
      </c>
      <c r="AV158" s="12" t="s">
        <v>160</v>
      </c>
      <c r="AW158" s="12" t="s">
        <v>35</v>
      </c>
      <c r="AX158" s="12" t="s">
        <v>78</v>
      </c>
      <c r="AY158" s="217" t="s">
        <v>152</v>
      </c>
    </row>
    <row r="159" spans="2:65" s="12" customFormat="1" ht="11.25">
      <c r="B159" s="206"/>
      <c r="C159" s="207"/>
      <c r="D159" s="208" t="s">
        <v>162</v>
      </c>
      <c r="E159" s="209" t="s">
        <v>1</v>
      </c>
      <c r="F159" s="210" t="s">
        <v>1423</v>
      </c>
      <c r="G159" s="207"/>
      <c r="H159" s="211">
        <v>6.56</v>
      </c>
      <c r="I159" s="212"/>
      <c r="J159" s="207"/>
      <c r="K159" s="207"/>
      <c r="L159" s="213"/>
      <c r="M159" s="214"/>
      <c r="N159" s="215"/>
      <c r="O159" s="215"/>
      <c r="P159" s="215"/>
      <c r="Q159" s="215"/>
      <c r="R159" s="215"/>
      <c r="S159" s="215"/>
      <c r="T159" s="216"/>
      <c r="AT159" s="217" t="s">
        <v>162</v>
      </c>
      <c r="AU159" s="217" t="s">
        <v>160</v>
      </c>
      <c r="AV159" s="12" t="s">
        <v>160</v>
      </c>
      <c r="AW159" s="12" t="s">
        <v>35</v>
      </c>
      <c r="AX159" s="12" t="s">
        <v>78</v>
      </c>
      <c r="AY159" s="217" t="s">
        <v>152</v>
      </c>
    </row>
    <row r="160" spans="2:65" s="13" customFormat="1" ht="11.25">
      <c r="B160" s="218"/>
      <c r="C160" s="219"/>
      <c r="D160" s="208" t="s">
        <v>162</v>
      </c>
      <c r="E160" s="220" t="s">
        <v>1</v>
      </c>
      <c r="F160" s="221" t="s">
        <v>191</v>
      </c>
      <c r="G160" s="219"/>
      <c r="H160" s="222">
        <v>20.16</v>
      </c>
      <c r="I160" s="223"/>
      <c r="J160" s="219"/>
      <c r="K160" s="219"/>
      <c r="L160" s="224"/>
      <c r="M160" s="225"/>
      <c r="N160" s="226"/>
      <c r="O160" s="226"/>
      <c r="P160" s="226"/>
      <c r="Q160" s="226"/>
      <c r="R160" s="226"/>
      <c r="S160" s="226"/>
      <c r="T160" s="227"/>
      <c r="AT160" s="228" t="s">
        <v>162</v>
      </c>
      <c r="AU160" s="228" t="s">
        <v>160</v>
      </c>
      <c r="AV160" s="13" t="s">
        <v>159</v>
      </c>
      <c r="AW160" s="13" t="s">
        <v>35</v>
      </c>
      <c r="AX160" s="13" t="s">
        <v>86</v>
      </c>
      <c r="AY160" s="228" t="s">
        <v>152</v>
      </c>
    </row>
    <row r="161" spans="2:65" s="1" customFormat="1" ht="16.5" customHeight="1">
      <c r="B161" s="35"/>
      <c r="C161" s="193" t="s">
        <v>301</v>
      </c>
      <c r="D161" s="193" t="s">
        <v>155</v>
      </c>
      <c r="E161" s="194" t="s">
        <v>1424</v>
      </c>
      <c r="F161" s="195" t="s">
        <v>1425</v>
      </c>
      <c r="G161" s="196" t="s">
        <v>172</v>
      </c>
      <c r="H161" s="197">
        <v>5.55</v>
      </c>
      <c r="I161" s="198"/>
      <c r="J161" s="199">
        <f>ROUND(I161*H161,2)</f>
        <v>0</v>
      </c>
      <c r="K161" s="195" t="s">
        <v>167</v>
      </c>
      <c r="L161" s="39"/>
      <c r="M161" s="200" t="s">
        <v>1</v>
      </c>
      <c r="N161" s="201" t="s">
        <v>44</v>
      </c>
      <c r="O161" s="67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AR161" s="204" t="s">
        <v>257</v>
      </c>
      <c r="AT161" s="204" t="s">
        <v>155</v>
      </c>
      <c r="AU161" s="204" t="s">
        <v>160</v>
      </c>
      <c r="AY161" s="17" t="s">
        <v>152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7" t="s">
        <v>160</v>
      </c>
      <c r="BK161" s="205">
        <f>ROUND(I161*H161,2)</f>
        <v>0</v>
      </c>
      <c r="BL161" s="17" t="s">
        <v>257</v>
      </c>
      <c r="BM161" s="204" t="s">
        <v>1426</v>
      </c>
    </row>
    <row r="162" spans="2:65" s="12" customFormat="1" ht="11.25">
      <c r="B162" s="206"/>
      <c r="C162" s="207"/>
      <c r="D162" s="208" t="s">
        <v>162</v>
      </c>
      <c r="E162" s="209" t="s">
        <v>1</v>
      </c>
      <c r="F162" s="210" t="s">
        <v>1414</v>
      </c>
      <c r="G162" s="207"/>
      <c r="H162" s="211">
        <v>2.66</v>
      </c>
      <c r="I162" s="212"/>
      <c r="J162" s="207"/>
      <c r="K162" s="207"/>
      <c r="L162" s="213"/>
      <c r="M162" s="214"/>
      <c r="N162" s="215"/>
      <c r="O162" s="215"/>
      <c r="P162" s="215"/>
      <c r="Q162" s="215"/>
      <c r="R162" s="215"/>
      <c r="S162" s="215"/>
      <c r="T162" s="216"/>
      <c r="AT162" s="217" t="s">
        <v>162</v>
      </c>
      <c r="AU162" s="217" t="s">
        <v>160</v>
      </c>
      <c r="AV162" s="12" t="s">
        <v>160</v>
      </c>
      <c r="AW162" s="12" t="s">
        <v>35</v>
      </c>
      <c r="AX162" s="12" t="s">
        <v>78</v>
      </c>
      <c r="AY162" s="217" t="s">
        <v>152</v>
      </c>
    </row>
    <row r="163" spans="2:65" s="12" customFormat="1" ht="11.25">
      <c r="B163" s="206"/>
      <c r="C163" s="207"/>
      <c r="D163" s="208" t="s">
        <v>162</v>
      </c>
      <c r="E163" s="209" t="s">
        <v>1</v>
      </c>
      <c r="F163" s="210" t="s">
        <v>1418</v>
      </c>
      <c r="G163" s="207"/>
      <c r="H163" s="211">
        <v>2.89</v>
      </c>
      <c r="I163" s="212"/>
      <c r="J163" s="207"/>
      <c r="K163" s="207"/>
      <c r="L163" s="213"/>
      <c r="M163" s="214"/>
      <c r="N163" s="215"/>
      <c r="O163" s="215"/>
      <c r="P163" s="215"/>
      <c r="Q163" s="215"/>
      <c r="R163" s="215"/>
      <c r="S163" s="215"/>
      <c r="T163" s="216"/>
      <c r="AT163" s="217" t="s">
        <v>162</v>
      </c>
      <c r="AU163" s="217" t="s">
        <v>160</v>
      </c>
      <c r="AV163" s="12" t="s">
        <v>160</v>
      </c>
      <c r="AW163" s="12" t="s">
        <v>35</v>
      </c>
      <c r="AX163" s="12" t="s">
        <v>78</v>
      </c>
      <c r="AY163" s="217" t="s">
        <v>152</v>
      </c>
    </row>
    <row r="164" spans="2:65" s="13" customFormat="1" ht="11.25">
      <c r="B164" s="218"/>
      <c r="C164" s="219"/>
      <c r="D164" s="208" t="s">
        <v>162</v>
      </c>
      <c r="E164" s="220" t="s">
        <v>1</v>
      </c>
      <c r="F164" s="221" t="s">
        <v>191</v>
      </c>
      <c r="G164" s="219"/>
      <c r="H164" s="222">
        <v>5.5500000000000007</v>
      </c>
      <c r="I164" s="223"/>
      <c r="J164" s="219"/>
      <c r="K164" s="219"/>
      <c r="L164" s="224"/>
      <c r="M164" s="225"/>
      <c r="N164" s="226"/>
      <c r="O164" s="226"/>
      <c r="P164" s="226"/>
      <c r="Q164" s="226"/>
      <c r="R164" s="226"/>
      <c r="S164" s="226"/>
      <c r="T164" s="227"/>
      <c r="AT164" s="228" t="s">
        <v>162</v>
      </c>
      <c r="AU164" s="228" t="s">
        <v>160</v>
      </c>
      <c r="AV164" s="13" t="s">
        <v>159</v>
      </c>
      <c r="AW164" s="13" t="s">
        <v>35</v>
      </c>
      <c r="AX164" s="13" t="s">
        <v>86</v>
      </c>
      <c r="AY164" s="228" t="s">
        <v>152</v>
      </c>
    </row>
    <row r="165" spans="2:65" s="1" customFormat="1" ht="16.5" customHeight="1">
      <c r="B165" s="35"/>
      <c r="C165" s="193" t="s">
        <v>306</v>
      </c>
      <c r="D165" s="193" t="s">
        <v>155</v>
      </c>
      <c r="E165" s="194" t="s">
        <v>1427</v>
      </c>
      <c r="F165" s="195" t="s">
        <v>1428</v>
      </c>
      <c r="G165" s="196" t="s">
        <v>172</v>
      </c>
      <c r="H165" s="197">
        <v>5.55</v>
      </c>
      <c r="I165" s="198"/>
      <c r="J165" s="199">
        <f>ROUND(I165*H165,2)</f>
        <v>0</v>
      </c>
      <c r="K165" s="195" t="s">
        <v>167</v>
      </c>
      <c r="L165" s="39"/>
      <c r="M165" s="200" t="s">
        <v>1</v>
      </c>
      <c r="N165" s="201" t="s">
        <v>44</v>
      </c>
      <c r="O165" s="67"/>
      <c r="P165" s="202">
        <f>O165*H165</f>
        <v>0</v>
      </c>
      <c r="Q165" s="202">
        <v>1E-4</v>
      </c>
      <c r="R165" s="202">
        <f>Q165*H165</f>
        <v>5.5500000000000005E-4</v>
      </c>
      <c r="S165" s="202">
        <v>0</v>
      </c>
      <c r="T165" s="203">
        <f>S165*H165</f>
        <v>0</v>
      </c>
      <c r="AR165" s="204" t="s">
        <v>257</v>
      </c>
      <c r="AT165" s="204" t="s">
        <v>155</v>
      </c>
      <c r="AU165" s="204" t="s">
        <v>160</v>
      </c>
      <c r="AY165" s="17" t="s">
        <v>152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7" t="s">
        <v>160</v>
      </c>
      <c r="BK165" s="205">
        <f>ROUND(I165*H165,2)</f>
        <v>0</v>
      </c>
      <c r="BL165" s="17" t="s">
        <v>257</v>
      </c>
      <c r="BM165" s="204" t="s">
        <v>1429</v>
      </c>
    </row>
    <row r="166" spans="2:65" s="1" customFormat="1" ht="24" customHeight="1">
      <c r="B166" s="35"/>
      <c r="C166" s="193" t="s">
        <v>313</v>
      </c>
      <c r="D166" s="193" t="s">
        <v>155</v>
      </c>
      <c r="E166" s="194" t="s">
        <v>1430</v>
      </c>
      <c r="F166" s="195" t="s">
        <v>1431</v>
      </c>
      <c r="G166" s="196" t="s">
        <v>158</v>
      </c>
      <c r="H166" s="197">
        <v>1</v>
      </c>
      <c r="I166" s="198"/>
      <c r="J166" s="199">
        <f>ROUND(I166*H166,2)</f>
        <v>0</v>
      </c>
      <c r="K166" s="195" t="s">
        <v>167</v>
      </c>
      <c r="L166" s="39"/>
      <c r="M166" s="200" t="s">
        <v>1</v>
      </c>
      <c r="N166" s="201" t="s">
        <v>44</v>
      </c>
      <c r="O166" s="67"/>
      <c r="P166" s="202">
        <f>O166*H166</f>
        <v>0</v>
      </c>
      <c r="Q166" s="202">
        <v>6.4999999999999997E-4</v>
      </c>
      <c r="R166" s="202">
        <f>Q166*H166</f>
        <v>6.4999999999999997E-4</v>
      </c>
      <c r="S166" s="202">
        <v>2.2000000000000001E-3</v>
      </c>
      <c r="T166" s="203">
        <f>S166*H166</f>
        <v>2.2000000000000001E-3</v>
      </c>
      <c r="AR166" s="204" t="s">
        <v>159</v>
      </c>
      <c r="AT166" s="204" t="s">
        <v>155</v>
      </c>
      <c r="AU166" s="204" t="s">
        <v>160</v>
      </c>
      <c r="AY166" s="17" t="s">
        <v>152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7" t="s">
        <v>160</v>
      </c>
      <c r="BK166" s="205">
        <f>ROUND(I166*H166,2)</f>
        <v>0</v>
      </c>
      <c r="BL166" s="17" t="s">
        <v>159</v>
      </c>
      <c r="BM166" s="204" t="s">
        <v>1432</v>
      </c>
    </row>
    <row r="167" spans="2:65" s="1" customFormat="1" ht="16.5" customHeight="1">
      <c r="B167" s="35"/>
      <c r="C167" s="193" t="s">
        <v>319</v>
      </c>
      <c r="D167" s="193" t="s">
        <v>155</v>
      </c>
      <c r="E167" s="194" t="s">
        <v>1433</v>
      </c>
      <c r="F167" s="195" t="s">
        <v>1434</v>
      </c>
      <c r="G167" s="196" t="s">
        <v>251</v>
      </c>
      <c r="H167" s="197">
        <v>1.5</v>
      </c>
      <c r="I167" s="198"/>
      <c r="J167" s="199">
        <f>ROUND(I167*H167,2)</f>
        <v>0</v>
      </c>
      <c r="K167" s="195" t="s">
        <v>1</v>
      </c>
      <c r="L167" s="39"/>
      <c r="M167" s="200" t="s">
        <v>1</v>
      </c>
      <c r="N167" s="201" t="s">
        <v>44</v>
      </c>
      <c r="O167" s="67"/>
      <c r="P167" s="202">
        <f>O167*H167</f>
        <v>0</v>
      </c>
      <c r="Q167" s="202">
        <v>1.644E-2</v>
      </c>
      <c r="R167" s="202">
        <f>Q167*H167</f>
        <v>2.4660000000000001E-2</v>
      </c>
      <c r="S167" s="202">
        <v>0</v>
      </c>
      <c r="T167" s="203">
        <f>S167*H167</f>
        <v>0</v>
      </c>
      <c r="AR167" s="204" t="s">
        <v>257</v>
      </c>
      <c r="AT167" s="204" t="s">
        <v>155</v>
      </c>
      <c r="AU167" s="204" t="s">
        <v>160</v>
      </c>
      <c r="AY167" s="17" t="s">
        <v>152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7" t="s">
        <v>160</v>
      </c>
      <c r="BK167" s="205">
        <f>ROUND(I167*H167,2)</f>
        <v>0</v>
      </c>
      <c r="BL167" s="17" t="s">
        <v>257</v>
      </c>
      <c r="BM167" s="204" t="s">
        <v>1435</v>
      </c>
    </row>
    <row r="168" spans="2:65" s="12" customFormat="1" ht="11.25">
      <c r="B168" s="206"/>
      <c r="C168" s="207"/>
      <c r="D168" s="208" t="s">
        <v>162</v>
      </c>
      <c r="E168" s="209" t="s">
        <v>1</v>
      </c>
      <c r="F168" s="210" t="s">
        <v>1436</v>
      </c>
      <c r="G168" s="207"/>
      <c r="H168" s="211">
        <v>1.5</v>
      </c>
      <c r="I168" s="212"/>
      <c r="J168" s="207"/>
      <c r="K168" s="207"/>
      <c r="L168" s="213"/>
      <c r="M168" s="214"/>
      <c r="N168" s="215"/>
      <c r="O168" s="215"/>
      <c r="P168" s="215"/>
      <c r="Q168" s="215"/>
      <c r="R168" s="215"/>
      <c r="S168" s="215"/>
      <c r="T168" s="216"/>
      <c r="AT168" s="217" t="s">
        <v>162</v>
      </c>
      <c r="AU168" s="217" t="s">
        <v>160</v>
      </c>
      <c r="AV168" s="12" t="s">
        <v>160</v>
      </c>
      <c r="AW168" s="12" t="s">
        <v>35</v>
      </c>
      <c r="AX168" s="12" t="s">
        <v>86</v>
      </c>
      <c r="AY168" s="217" t="s">
        <v>152</v>
      </c>
    </row>
    <row r="169" spans="2:65" s="1" customFormat="1" ht="16.5" customHeight="1">
      <c r="B169" s="35"/>
      <c r="C169" s="193" t="s">
        <v>324</v>
      </c>
      <c r="D169" s="193" t="s">
        <v>155</v>
      </c>
      <c r="E169" s="194" t="s">
        <v>1437</v>
      </c>
      <c r="F169" s="195" t="s">
        <v>1438</v>
      </c>
      <c r="G169" s="196" t="s">
        <v>158</v>
      </c>
      <c r="H169" s="197">
        <v>1</v>
      </c>
      <c r="I169" s="198"/>
      <c r="J169" s="199">
        <f t="shared" ref="J169:J180" si="10">ROUND(I169*H169,2)</f>
        <v>0</v>
      </c>
      <c r="K169" s="195" t="s">
        <v>167</v>
      </c>
      <c r="L169" s="39"/>
      <c r="M169" s="200" t="s">
        <v>1</v>
      </c>
      <c r="N169" s="201" t="s">
        <v>44</v>
      </c>
      <c r="O169" s="67"/>
      <c r="P169" s="202">
        <f t="shared" ref="P169:P180" si="11">O169*H169</f>
        <v>0</v>
      </c>
      <c r="Q169" s="202">
        <v>2.0000000000000002E-5</v>
      </c>
      <c r="R169" s="202">
        <f t="shared" ref="R169:R180" si="12">Q169*H169</f>
        <v>2.0000000000000002E-5</v>
      </c>
      <c r="S169" s="202">
        <v>0</v>
      </c>
      <c r="T169" s="203">
        <f t="shared" ref="T169:T180" si="13">S169*H169</f>
        <v>0</v>
      </c>
      <c r="AR169" s="204" t="s">
        <v>257</v>
      </c>
      <c r="AT169" s="204" t="s">
        <v>155</v>
      </c>
      <c r="AU169" s="204" t="s">
        <v>160</v>
      </c>
      <c r="AY169" s="17" t="s">
        <v>152</v>
      </c>
      <c r="BE169" s="205">
        <f t="shared" ref="BE169:BE180" si="14">IF(N169="základní",J169,0)</f>
        <v>0</v>
      </c>
      <c r="BF169" s="205">
        <f t="shared" ref="BF169:BF180" si="15">IF(N169="snížená",J169,0)</f>
        <v>0</v>
      </c>
      <c r="BG169" s="205">
        <f t="shared" ref="BG169:BG180" si="16">IF(N169="zákl. přenesená",J169,0)</f>
        <v>0</v>
      </c>
      <c r="BH169" s="205">
        <f t="shared" ref="BH169:BH180" si="17">IF(N169="sníž. přenesená",J169,0)</f>
        <v>0</v>
      </c>
      <c r="BI169" s="205">
        <f t="shared" ref="BI169:BI180" si="18">IF(N169="nulová",J169,0)</f>
        <v>0</v>
      </c>
      <c r="BJ169" s="17" t="s">
        <v>160</v>
      </c>
      <c r="BK169" s="205">
        <f t="shared" ref="BK169:BK180" si="19">ROUND(I169*H169,2)</f>
        <v>0</v>
      </c>
      <c r="BL169" s="17" t="s">
        <v>257</v>
      </c>
      <c r="BM169" s="204" t="s">
        <v>1439</v>
      </c>
    </row>
    <row r="170" spans="2:65" s="1" customFormat="1" ht="24" customHeight="1">
      <c r="B170" s="35"/>
      <c r="C170" s="250" t="s">
        <v>329</v>
      </c>
      <c r="D170" s="250" t="s">
        <v>277</v>
      </c>
      <c r="E170" s="251" t="s">
        <v>1440</v>
      </c>
      <c r="F170" s="252" t="s">
        <v>1441</v>
      </c>
      <c r="G170" s="253" t="s">
        <v>158</v>
      </c>
      <c r="H170" s="254">
        <v>1</v>
      </c>
      <c r="I170" s="255"/>
      <c r="J170" s="256">
        <f t="shared" si="10"/>
        <v>0</v>
      </c>
      <c r="K170" s="252" t="s">
        <v>167</v>
      </c>
      <c r="L170" s="257"/>
      <c r="M170" s="258" t="s">
        <v>1</v>
      </c>
      <c r="N170" s="259" t="s">
        <v>44</v>
      </c>
      <c r="O170" s="67"/>
      <c r="P170" s="202">
        <f t="shared" si="11"/>
        <v>0</v>
      </c>
      <c r="Q170" s="202">
        <v>2.5000000000000001E-3</v>
      </c>
      <c r="R170" s="202">
        <f t="shared" si="12"/>
        <v>2.5000000000000001E-3</v>
      </c>
      <c r="S170" s="202">
        <v>0</v>
      </c>
      <c r="T170" s="203">
        <f t="shared" si="13"/>
        <v>0</v>
      </c>
      <c r="AR170" s="204" t="s">
        <v>346</v>
      </c>
      <c r="AT170" s="204" t="s">
        <v>277</v>
      </c>
      <c r="AU170" s="204" t="s">
        <v>160</v>
      </c>
      <c r="AY170" s="17" t="s">
        <v>152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7" t="s">
        <v>160</v>
      </c>
      <c r="BK170" s="205">
        <f t="shared" si="19"/>
        <v>0</v>
      </c>
      <c r="BL170" s="17" t="s">
        <v>257</v>
      </c>
      <c r="BM170" s="204" t="s">
        <v>1442</v>
      </c>
    </row>
    <row r="171" spans="2:65" s="1" customFormat="1" ht="16.5" customHeight="1">
      <c r="B171" s="35"/>
      <c r="C171" s="193" t="s">
        <v>333</v>
      </c>
      <c r="D171" s="193" t="s">
        <v>155</v>
      </c>
      <c r="E171" s="194" t="s">
        <v>1443</v>
      </c>
      <c r="F171" s="195" t="s">
        <v>1444</v>
      </c>
      <c r="G171" s="196" t="s">
        <v>158</v>
      </c>
      <c r="H171" s="197">
        <v>1</v>
      </c>
      <c r="I171" s="198"/>
      <c r="J171" s="199">
        <f t="shared" si="10"/>
        <v>0</v>
      </c>
      <c r="K171" s="195" t="s">
        <v>167</v>
      </c>
      <c r="L171" s="39"/>
      <c r="M171" s="200" t="s">
        <v>1</v>
      </c>
      <c r="N171" s="201" t="s">
        <v>44</v>
      </c>
      <c r="O171" s="67"/>
      <c r="P171" s="202">
        <f t="shared" si="11"/>
        <v>0</v>
      </c>
      <c r="Q171" s="202">
        <v>1.0000000000000001E-5</v>
      </c>
      <c r="R171" s="202">
        <f t="shared" si="12"/>
        <v>1.0000000000000001E-5</v>
      </c>
      <c r="S171" s="202">
        <v>0</v>
      </c>
      <c r="T171" s="203">
        <f t="shared" si="13"/>
        <v>0</v>
      </c>
      <c r="AR171" s="204" t="s">
        <v>257</v>
      </c>
      <c r="AT171" s="204" t="s">
        <v>155</v>
      </c>
      <c r="AU171" s="204" t="s">
        <v>160</v>
      </c>
      <c r="AY171" s="17" t="s">
        <v>152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7" t="s">
        <v>160</v>
      </c>
      <c r="BK171" s="205">
        <f t="shared" si="19"/>
        <v>0</v>
      </c>
      <c r="BL171" s="17" t="s">
        <v>257</v>
      </c>
      <c r="BM171" s="204" t="s">
        <v>1445</v>
      </c>
    </row>
    <row r="172" spans="2:65" s="1" customFormat="1" ht="24" customHeight="1">
      <c r="B172" s="35"/>
      <c r="C172" s="250" t="s">
        <v>337</v>
      </c>
      <c r="D172" s="250" t="s">
        <v>277</v>
      </c>
      <c r="E172" s="251" t="s">
        <v>1446</v>
      </c>
      <c r="F172" s="252" t="s">
        <v>1447</v>
      </c>
      <c r="G172" s="253" t="s">
        <v>158</v>
      </c>
      <c r="H172" s="254">
        <v>1</v>
      </c>
      <c r="I172" s="255"/>
      <c r="J172" s="256">
        <f t="shared" si="10"/>
        <v>0</v>
      </c>
      <c r="K172" s="252" t="s">
        <v>167</v>
      </c>
      <c r="L172" s="257"/>
      <c r="M172" s="258" t="s">
        <v>1</v>
      </c>
      <c r="N172" s="259" t="s">
        <v>44</v>
      </c>
      <c r="O172" s="67"/>
      <c r="P172" s="202">
        <f t="shared" si="11"/>
        <v>0</v>
      </c>
      <c r="Q172" s="202">
        <v>6.7000000000000002E-3</v>
      </c>
      <c r="R172" s="202">
        <f t="shared" si="12"/>
        <v>6.7000000000000002E-3</v>
      </c>
      <c r="S172" s="202">
        <v>0</v>
      </c>
      <c r="T172" s="203">
        <f t="shared" si="13"/>
        <v>0</v>
      </c>
      <c r="AR172" s="204" t="s">
        <v>346</v>
      </c>
      <c r="AT172" s="204" t="s">
        <v>277</v>
      </c>
      <c r="AU172" s="204" t="s">
        <v>160</v>
      </c>
      <c r="AY172" s="17" t="s">
        <v>152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7" t="s">
        <v>160</v>
      </c>
      <c r="BK172" s="205">
        <f t="shared" si="19"/>
        <v>0</v>
      </c>
      <c r="BL172" s="17" t="s">
        <v>257</v>
      </c>
      <c r="BM172" s="204" t="s">
        <v>1448</v>
      </c>
    </row>
    <row r="173" spans="2:65" s="1" customFormat="1" ht="24" customHeight="1">
      <c r="B173" s="35"/>
      <c r="C173" s="193" t="s">
        <v>341</v>
      </c>
      <c r="D173" s="193" t="s">
        <v>155</v>
      </c>
      <c r="E173" s="194" t="s">
        <v>1449</v>
      </c>
      <c r="F173" s="195" t="s">
        <v>1450</v>
      </c>
      <c r="G173" s="196" t="s">
        <v>158</v>
      </c>
      <c r="H173" s="197">
        <v>1</v>
      </c>
      <c r="I173" s="198"/>
      <c r="J173" s="199">
        <f t="shared" si="10"/>
        <v>0</v>
      </c>
      <c r="K173" s="195" t="s">
        <v>167</v>
      </c>
      <c r="L173" s="39"/>
      <c r="M173" s="200" t="s">
        <v>1</v>
      </c>
      <c r="N173" s="201" t="s">
        <v>44</v>
      </c>
      <c r="O173" s="67"/>
      <c r="P173" s="202">
        <f t="shared" si="11"/>
        <v>0</v>
      </c>
      <c r="Q173" s="202">
        <v>1.0000000000000001E-5</v>
      </c>
      <c r="R173" s="202">
        <f t="shared" si="12"/>
        <v>1.0000000000000001E-5</v>
      </c>
      <c r="S173" s="202">
        <v>0</v>
      </c>
      <c r="T173" s="203">
        <f t="shared" si="13"/>
        <v>0</v>
      </c>
      <c r="AR173" s="204" t="s">
        <v>257</v>
      </c>
      <c r="AT173" s="204" t="s">
        <v>155</v>
      </c>
      <c r="AU173" s="204" t="s">
        <v>160</v>
      </c>
      <c r="AY173" s="17" t="s">
        <v>152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7" t="s">
        <v>160</v>
      </c>
      <c r="BK173" s="205">
        <f t="shared" si="19"/>
        <v>0</v>
      </c>
      <c r="BL173" s="17" t="s">
        <v>257</v>
      </c>
      <c r="BM173" s="204" t="s">
        <v>1451</v>
      </c>
    </row>
    <row r="174" spans="2:65" s="1" customFormat="1" ht="16.5" customHeight="1">
      <c r="B174" s="35"/>
      <c r="C174" s="250" t="s">
        <v>346</v>
      </c>
      <c r="D174" s="250" t="s">
        <v>277</v>
      </c>
      <c r="E174" s="251" t="s">
        <v>1452</v>
      </c>
      <c r="F174" s="252" t="s">
        <v>1453</v>
      </c>
      <c r="G174" s="253" t="s">
        <v>158</v>
      </c>
      <c r="H174" s="254">
        <v>1</v>
      </c>
      <c r="I174" s="255"/>
      <c r="J174" s="256">
        <f t="shared" si="10"/>
        <v>0</v>
      </c>
      <c r="K174" s="252" t="s">
        <v>1</v>
      </c>
      <c r="L174" s="257"/>
      <c r="M174" s="258" t="s">
        <v>1</v>
      </c>
      <c r="N174" s="259" t="s">
        <v>44</v>
      </c>
      <c r="O174" s="67"/>
      <c r="P174" s="202">
        <f t="shared" si="11"/>
        <v>0</v>
      </c>
      <c r="Q174" s="202">
        <v>2.5000000000000001E-3</v>
      </c>
      <c r="R174" s="202">
        <f t="shared" si="12"/>
        <v>2.5000000000000001E-3</v>
      </c>
      <c r="S174" s="202">
        <v>0</v>
      </c>
      <c r="T174" s="203">
        <f t="shared" si="13"/>
        <v>0</v>
      </c>
      <c r="AR174" s="204" t="s">
        <v>346</v>
      </c>
      <c r="AT174" s="204" t="s">
        <v>277</v>
      </c>
      <c r="AU174" s="204" t="s">
        <v>160</v>
      </c>
      <c r="AY174" s="17" t="s">
        <v>152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7" t="s">
        <v>160</v>
      </c>
      <c r="BK174" s="205">
        <f t="shared" si="19"/>
        <v>0</v>
      </c>
      <c r="BL174" s="17" t="s">
        <v>257</v>
      </c>
      <c r="BM174" s="204" t="s">
        <v>1454</v>
      </c>
    </row>
    <row r="175" spans="2:65" s="1" customFormat="1" ht="16.5" customHeight="1">
      <c r="B175" s="35"/>
      <c r="C175" s="193" t="s">
        <v>351</v>
      </c>
      <c r="D175" s="193" t="s">
        <v>155</v>
      </c>
      <c r="E175" s="194" t="s">
        <v>1455</v>
      </c>
      <c r="F175" s="195" t="s">
        <v>1456</v>
      </c>
      <c r="G175" s="196" t="s">
        <v>158</v>
      </c>
      <c r="H175" s="197">
        <v>1</v>
      </c>
      <c r="I175" s="198"/>
      <c r="J175" s="199">
        <f t="shared" si="10"/>
        <v>0</v>
      </c>
      <c r="K175" s="195" t="s">
        <v>167</v>
      </c>
      <c r="L175" s="39"/>
      <c r="M175" s="200" t="s">
        <v>1</v>
      </c>
      <c r="N175" s="201" t="s">
        <v>44</v>
      </c>
      <c r="O175" s="67"/>
      <c r="P175" s="202">
        <f t="shared" si="11"/>
        <v>0</v>
      </c>
      <c r="Q175" s="202">
        <v>1.0000000000000001E-5</v>
      </c>
      <c r="R175" s="202">
        <f t="shared" si="12"/>
        <v>1.0000000000000001E-5</v>
      </c>
      <c r="S175" s="202">
        <v>0</v>
      </c>
      <c r="T175" s="203">
        <f t="shared" si="13"/>
        <v>0</v>
      </c>
      <c r="AR175" s="204" t="s">
        <v>257</v>
      </c>
      <c r="AT175" s="204" t="s">
        <v>155</v>
      </c>
      <c r="AU175" s="204" t="s">
        <v>160</v>
      </c>
      <c r="AY175" s="17" t="s">
        <v>152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7" t="s">
        <v>160</v>
      </c>
      <c r="BK175" s="205">
        <f t="shared" si="19"/>
        <v>0</v>
      </c>
      <c r="BL175" s="17" t="s">
        <v>257</v>
      </c>
      <c r="BM175" s="204" t="s">
        <v>1457</v>
      </c>
    </row>
    <row r="176" spans="2:65" s="1" customFormat="1" ht="24" customHeight="1">
      <c r="B176" s="35"/>
      <c r="C176" s="250" t="s">
        <v>357</v>
      </c>
      <c r="D176" s="250" t="s">
        <v>277</v>
      </c>
      <c r="E176" s="251" t="s">
        <v>1458</v>
      </c>
      <c r="F176" s="252" t="s">
        <v>1459</v>
      </c>
      <c r="G176" s="253" t="s">
        <v>158</v>
      </c>
      <c r="H176" s="254">
        <v>1</v>
      </c>
      <c r="I176" s="255"/>
      <c r="J176" s="256">
        <f t="shared" si="10"/>
        <v>0</v>
      </c>
      <c r="K176" s="252" t="s">
        <v>167</v>
      </c>
      <c r="L176" s="257"/>
      <c r="M176" s="258" t="s">
        <v>1</v>
      </c>
      <c r="N176" s="259" t="s">
        <v>44</v>
      </c>
      <c r="O176" s="67"/>
      <c r="P176" s="202">
        <f t="shared" si="11"/>
        <v>0</v>
      </c>
      <c r="Q176" s="202">
        <v>8.9999999999999998E-4</v>
      </c>
      <c r="R176" s="202">
        <f t="shared" si="12"/>
        <v>8.9999999999999998E-4</v>
      </c>
      <c r="S176" s="202">
        <v>0</v>
      </c>
      <c r="T176" s="203">
        <f t="shared" si="13"/>
        <v>0</v>
      </c>
      <c r="AR176" s="204" t="s">
        <v>346</v>
      </c>
      <c r="AT176" s="204" t="s">
        <v>277</v>
      </c>
      <c r="AU176" s="204" t="s">
        <v>160</v>
      </c>
      <c r="AY176" s="17" t="s">
        <v>152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7" t="s">
        <v>160</v>
      </c>
      <c r="BK176" s="205">
        <f t="shared" si="19"/>
        <v>0</v>
      </c>
      <c r="BL176" s="17" t="s">
        <v>257</v>
      </c>
      <c r="BM176" s="204" t="s">
        <v>1460</v>
      </c>
    </row>
    <row r="177" spans="2:65" s="1" customFormat="1" ht="24" customHeight="1">
      <c r="B177" s="35"/>
      <c r="C177" s="193" t="s">
        <v>362</v>
      </c>
      <c r="D177" s="193" t="s">
        <v>155</v>
      </c>
      <c r="E177" s="194" t="s">
        <v>1461</v>
      </c>
      <c r="F177" s="195" t="s">
        <v>1462</v>
      </c>
      <c r="G177" s="196" t="s">
        <v>158</v>
      </c>
      <c r="H177" s="197">
        <v>1</v>
      </c>
      <c r="I177" s="198"/>
      <c r="J177" s="199">
        <f t="shared" si="10"/>
        <v>0</v>
      </c>
      <c r="K177" s="195" t="s">
        <v>1</v>
      </c>
      <c r="L177" s="39"/>
      <c r="M177" s="200" t="s">
        <v>1</v>
      </c>
      <c r="N177" s="201" t="s">
        <v>44</v>
      </c>
      <c r="O177" s="67"/>
      <c r="P177" s="202">
        <f t="shared" si="11"/>
        <v>0</v>
      </c>
      <c r="Q177" s="202">
        <v>1.0000000000000001E-5</v>
      </c>
      <c r="R177" s="202">
        <f t="shared" si="12"/>
        <v>1.0000000000000001E-5</v>
      </c>
      <c r="S177" s="202">
        <v>0</v>
      </c>
      <c r="T177" s="203">
        <f t="shared" si="13"/>
        <v>0</v>
      </c>
      <c r="AR177" s="204" t="s">
        <v>257</v>
      </c>
      <c r="AT177" s="204" t="s">
        <v>155</v>
      </c>
      <c r="AU177" s="204" t="s">
        <v>160</v>
      </c>
      <c r="AY177" s="17" t="s">
        <v>152</v>
      </c>
      <c r="BE177" s="205">
        <f t="shared" si="14"/>
        <v>0</v>
      </c>
      <c r="BF177" s="205">
        <f t="shared" si="15"/>
        <v>0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7" t="s">
        <v>160</v>
      </c>
      <c r="BK177" s="205">
        <f t="shared" si="19"/>
        <v>0</v>
      </c>
      <c r="BL177" s="17" t="s">
        <v>257</v>
      </c>
      <c r="BM177" s="204" t="s">
        <v>1463</v>
      </c>
    </row>
    <row r="178" spans="2:65" s="1" customFormat="1" ht="24" customHeight="1">
      <c r="B178" s="35"/>
      <c r="C178" s="193" t="s">
        <v>367</v>
      </c>
      <c r="D178" s="193" t="s">
        <v>155</v>
      </c>
      <c r="E178" s="194" t="s">
        <v>1464</v>
      </c>
      <c r="F178" s="195" t="s">
        <v>1465</v>
      </c>
      <c r="G178" s="196" t="s">
        <v>158</v>
      </c>
      <c r="H178" s="197">
        <v>1</v>
      </c>
      <c r="I178" s="198"/>
      <c r="J178" s="199">
        <f t="shared" si="10"/>
        <v>0</v>
      </c>
      <c r="K178" s="195" t="s">
        <v>167</v>
      </c>
      <c r="L178" s="39"/>
      <c r="M178" s="200" t="s">
        <v>1</v>
      </c>
      <c r="N178" s="201" t="s">
        <v>44</v>
      </c>
      <c r="O178" s="67"/>
      <c r="P178" s="202">
        <f t="shared" si="11"/>
        <v>0</v>
      </c>
      <c r="Q178" s="202">
        <v>0</v>
      </c>
      <c r="R178" s="202">
        <f t="shared" si="12"/>
        <v>0</v>
      </c>
      <c r="S178" s="202">
        <v>0</v>
      </c>
      <c r="T178" s="203">
        <f t="shared" si="13"/>
        <v>0</v>
      </c>
      <c r="AR178" s="204" t="s">
        <v>257</v>
      </c>
      <c r="AT178" s="204" t="s">
        <v>155</v>
      </c>
      <c r="AU178" s="204" t="s">
        <v>160</v>
      </c>
      <c r="AY178" s="17" t="s">
        <v>152</v>
      </c>
      <c r="BE178" s="205">
        <f t="shared" si="14"/>
        <v>0</v>
      </c>
      <c r="BF178" s="205">
        <f t="shared" si="15"/>
        <v>0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7" t="s">
        <v>160</v>
      </c>
      <c r="BK178" s="205">
        <f t="shared" si="19"/>
        <v>0</v>
      </c>
      <c r="BL178" s="17" t="s">
        <v>257</v>
      </c>
      <c r="BM178" s="204" t="s">
        <v>1466</v>
      </c>
    </row>
    <row r="179" spans="2:65" s="1" customFormat="1" ht="24" customHeight="1">
      <c r="B179" s="35"/>
      <c r="C179" s="250" t="s">
        <v>371</v>
      </c>
      <c r="D179" s="250" t="s">
        <v>277</v>
      </c>
      <c r="E179" s="251" t="s">
        <v>1467</v>
      </c>
      <c r="F179" s="252" t="s">
        <v>1468</v>
      </c>
      <c r="G179" s="253" t="s">
        <v>158</v>
      </c>
      <c r="H179" s="254">
        <v>1</v>
      </c>
      <c r="I179" s="255"/>
      <c r="J179" s="256">
        <f t="shared" si="10"/>
        <v>0</v>
      </c>
      <c r="K179" s="252" t="s">
        <v>167</v>
      </c>
      <c r="L179" s="257"/>
      <c r="M179" s="258" t="s">
        <v>1</v>
      </c>
      <c r="N179" s="259" t="s">
        <v>44</v>
      </c>
      <c r="O179" s="67"/>
      <c r="P179" s="202">
        <f t="shared" si="11"/>
        <v>0</v>
      </c>
      <c r="Q179" s="202">
        <v>3.4000000000000002E-2</v>
      </c>
      <c r="R179" s="202">
        <f t="shared" si="12"/>
        <v>3.4000000000000002E-2</v>
      </c>
      <c r="S179" s="202">
        <v>0</v>
      </c>
      <c r="T179" s="203">
        <f t="shared" si="13"/>
        <v>0</v>
      </c>
      <c r="AR179" s="204" t="s">
        <v>346</v>
      </c>
      <c r="AT179" s="204" t="s">
        <v>277</v>
      </c>
      <c r="AU179" s="204" t="s">
        <v>160</v>
      </c>
      <c r="AY179" s="17" t="s">
        <v>152</v>
      </c>
      <c r="BE179" s="205">
        <f t="shared" si="14"/>
        <v>0</v>
      </c>
      <c r="BF179" s="205">
        <f t="shared" si="15"/>
        <v>0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7" t="s">
        <v>160</v>
      </c>
      <c r="BK179" s="205">
        <f t="shared" si="19"/>
        <v>0</v>
      </c>
      <c r="BL179" s="17" t="s">
        <v>257</v>
      </c>
      <c r="BM179" s="204" t="s">
        <v>1469</v>
      </c>
    </row>
    <row r="180" spans="2:65" s="1" customFormat="1" ht="24" customHeight="1">
      <c r="B180" s="35"/>
      <c r="C180" s="193" t="s">
        <v>375</v>
      </c>
      <c r="D180" s="193" t="s">
        <v>155</v>
      </c>
      <c r="E180" s="194" t="s">
        <v>1021</v>
      </c>
      <c r="F180" s="195" t="s">
        <v>1022</v>
      </c>
      <c r="G180" s="196" t="s">
        <v>480</v>
      </c>
      <c r="H180" s="260"/>
      <c r="I180" s="198"/>
      <c r="J180" s="199">
        <f t="shared" si="10"/>
        <v>0</v>
      </c>
      <c r="K180" s="195" t="s">
        <v>167</v>
      </c>
      <c r="L180" s="39"/>
      <c r="M180" s="200" t="s">
        <v>1</v>
      </c>
      <c r="N180" s="201" t="s">
        <v>44</v>
      </c>
      <c r="O180" s="67"/>
      <c r="P180" s="202">
        <f t="shared" si="11"/>
        <v>0</v>
      </c>
      <c r="Q180" s="202">
        <v>0</v>
      </c>
      <c r="R180" s="202">
        <f t="shared" si="12"/>
        <v>0</v>
      </c>
      <c r="S180" s="202">
        <v>0</v>
      </c>
      <c r="T180" s="203">
        <f t="shared" si="13"/>
        <v>0</v>
      </c>
      <c r="AR180" s="204" t="s">
        <v>257</v>
      </c>
      <c r="AT180" s="204" t="s">
        <v>155</v>
      </c>
      <c r="AU180" s="204" t="s">
        <v>160</v>
      </c>
      <c r="AY180" s="17" t="s">
        <v>152</v>
      </c>
      <c r="BE180" s="205">
        <f t="shared" si="14"/>
        <v>0</v>
      </c>
      <c r="BF180" s="205">
        <f t="shared" si="15"/>
        <v>0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7" t="s">
        <v>160</v>
      </c>
      <c r="BK180" s="205">
        <f t="shared" si="19"/>
        <v>0</v>
      </c>
      <c r="BL180" s="17" t="s">
        <v>257</v>
      </c>
      <c r="BM180" s="204" t="s">
        <v>1470</v>
      </c>
    </row>
    <row r="181" spans="2:65" s="11" customFormat="1" ht="22.9" customHeight="1">
      <c r="B181" s="177"/>
      <c r="C181" s="178"/>
      <c r="D181" s="179" t="s">
        <v>77</v>
      </c>
      <c r="E181" s="191" t="s">
        <v>1030</v>
      </c>
      <c r="F181" s="191" t="s">
        <v>1031</v>
      </c>
      <c r="G181" s="178"/>
      <c r="H181" s="178"/>
      <c r="I181" s="181"/>
      <c r="J181" s="192">
        <f>BK181</f>
        <v>0</v>
      </c>
      <c r="K181" s="178"/>
      <c r="L181" s="183"/>
      <c r="M181" s="184"/>
      <c r="N181" s="185"/>
      <c r="O181" s="185"/>
      <c r="P181" s="186">
        <f>SUM(P182:P189)</f>
        <v>0</v>
      </c>
      <c r="Q181" s="185"/>
      <c r="R181" s="186">
        <f>SUM(R182:R189)</f>
        <v>0</v>
      </c>
      <c r="S181" s="185"/>
      <c r="T181" s="187">
        <f>SUM(T182:T189)</f>
        <v>0</v>
      </c>
      <c r="AR181" s="188" t="s">
        <v>160</v>
      </c>
      <c r="AT181" s="189" t="s">
        <v>77</v>
      </c>
      <c r="AU181" s="189" t="s">
        <v>86</v>
      </c>
      <c r="AY181" s="188" t="s">
        <v>152</v>
      </c>
      <c r="BK181" s="190">
        <f>SUM(BK182:BK189)</f>
        <v>0</v>
      </c>
    </row>
    <row r="182" spans="2:65" s="1" customFormat="1" ht="24" customHeight="1">
      <c r="B182" s="35"/>
      <c r="C182" s="193" t="s">
        <v>380</v>
      </c>
      <c r="D182" s="193" t="s">
        <v>155</v>
      </c>
      <c r="E182" s="194" t="s">
        <v>1471</v>
      </c>
      <c r="F182" s="195" t="s">
        <v>1472</v>
      </c>
      <c r="G182" s="196" t="s">
        <v>158</v>
      </c>
      <c r="H182" s="197">
        <v>2</v>
      </c>
      <c r="I182" s="198"/>
      <c r="J182" s="199">
        <f>ROUND(I182*H182,2)</f>
        <v>0</v>
      </c>
      <c r="K182" s="195" t="s">
        <v>1</v>
      </c>
      <c r="L182" s="39"/>
      <c r="M182" s="200" t="s">
        <v>1</v>
      </c>
      <c r="N182" s="201" t="s">
        <v>44</v>
      </c>
      <c r="O182" s="67"/>
      <c r="P182" s="202">
        <f>O182*H182</f>
        <v>0</v>
      </c>
      <c r="Q182" s="202">
        <v>0</v>
      </c>
      <c r="R182" s="202">
        <f>Q182*H182</f>
        <v>0</v>
      </c>
      <c r="S182" s="202">
        <v>0</v>
      </c>
      <c r="T182" s="203">
        <f>S182*H182</f>
        <v>0</v>
      </c>
      <c r="AR182" s="204" t="s">
        <v>257</v>
      </c>
      <c r="AT182" s="204" t="s">
        <v>155</v>
      </c>
      <c r="AU182" s="204" t="s">
        <v>160</v>
      </c>
      <c r="AY182" s="17" t="s">
        <v>152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7" t="s">
        <v>160</v>
      </c>
      <c r="BK182" s="205">
        <f>ROUND(I182*H182,2)</f>
        <v>0</v>
      </c>
      <c r="BL182" s="17" t="s">
        <v>257</v>
      </c>
      <c r="BM182" s="204" t="s">
        <v>1473</v>
      </c>
    </row>
    <row r="183" spans="2:65" s="12" customFormat="1" ht="11.25">
      <c r="B183" s="206"/>
      <c r="C183" s="207"/>
      <c r="D183" s="208" t="s">
        <v>162</v>
      </c>
      <c r="E183" s="209" t="s">
        <v>1</v>
      </c>
      <c r="F183" s="210" t="s">
        <v>1474</v>
      </c>
      <c r="G183" s="207"/>
      <c r="H183" s="211">
        <v>2</v>
      </c>
      <c r="I183" s="212"/>
      <c r="J183" s="207"/>
      <c r="K183" s="207"/>
      <c r="L183" s="213"/>
      <c r="M183" s="214"/>
      <c r="N183" s="215"/>
      <c r="O183" s="215"/>
      <c r="P183" s="215"/>
      <c r="Q183" s="215"/>
      <c r="R183" s="215"/>
      <c r="S183" s="215"/>
      <c r="T183" s="216"/>
      <c r="AT183" s="217" t="s">
        <v>162</v>
      </c>
      <c r="AU183" s="217" t="s">
        <v>160</v>
      </c>
      <c r="AV183" s="12" t="s">
        <v>160</v>
      </c>
      <c r="AW183" s="12" t="s">
        <v>35</v>
      </c>
      <c r="AX183" s="12" t="s">
        <v>78</v>
      </c>
      <c r="AY183" s="217" t="s">
        <v>152</v>
      </c>
    </row>
    <row r="184" spans="2:65" s="13" customFormat="1" ht="11.25">
      <c r="B184" s="218"/>
      <c r="C184" s="219"/>
      <c r="D184" s="208" t="s">
        <v>162</v>
      </c>
      <c r="E184" s="220" t="s">
        <v>1</v>
      </c>
      <c r="F184" s="221" t="s">
        <v>191</v>
      </c>
      <c r="G184" s="219"/>
      <c r="H184" s="222">
        <v>2</v>
      </c>
      <c r="I184" s="223"/>
      <c r="J184" s="219"/>
      <c r="K184" s="219"/>
      <c r="L184" s="224"/>
      <c r="M184" s="225"/>
      <c r="N184" s="226"/>
      <c r="O184" s="226"/>
      <c r="P184" s="226"/>
      <c r="Q184" s="226"/>
      <c r="R184" s="226"/>
      <c r="S184" s="226"/>
      <c r="T184" s="227"/>
      <c r="AT184" s="228" t="s">
        <v>162</v>
      </c>
      <c r="AU184" s="228" t="s">
        <v>160</v>
      </c>
      <c r="AV184" s="13" t="s">
        <v>159</v>
      </c>
      <c r="AW184" s="13" t="s">
        <v>35</v>
      </c>
      <c r="AX184" s="13" t="s">
        <v>86</v>
      </c>
      <c r="AY184" s="228" t="s">
        <v>152</v>
      </c>
    </row>
    <row r="185" spans="2:65" s="1" customFormat="1" ht="24" customHeight="1">
      <c r="B185" s="35"/>
      <c r="C185" s="193" t="s">
        <v>384</v>
      </c>
      <c r="D185" s="193" t="s">
        <v>155</v>
      </c>
      <c r="E185" s="194" t="s">
        <v>1475</v>
      </c>
      <c r="F185" s="195" t="s">
        <v>1476</v>
      </c>
      <c r="G185" s="196" t="s">
        <v>158</v>
      </c>
      <c r="H185" s="197">
        <v>1</v>
      </c>
      <c r="I185" s="198"/>
      <c r="J185" s="199">
        <f>ROUND(I185*H185,2)</f>
        <v>0</v>
      </c>
      <c r="K185" s="195" t="s">
        <v>1</v>
      </c>
      <c r="L185" s="39"/>
      <c r="M185" s="200" t="s">
        <v>1</v>
      </c>
      <c r="N185" s="201" t="s">
        <v>44</v>
      </c>
      <c r="O185" s="67"/>
      <c r="P185" s="202">
        <f>O185*H185</f>
        <v>0</v>
      </c>
      <c r="Q185" s="202">
        <v>0</v>
      </c>
      <c r="R185" s="202">
        <f>Q185*H185</f>
        <v>0</v>
      </c>
      <c r="S185" s="202">
        <v>0</v>
      </c>
      <c r="T185" s="203">
        <f>S185*H185</f>
        <v>0</v>
      </c>
      <c r="AR185" s="204" t="s">
        <v>257</v>
      </c>
      <c r="AT185" s="204" t="s">
        <v>155</v>
      </c>
      <c r="AU185" s="204" t="s">
        <v>160</v>
      </c>
      <c r="AY185" s="17" t="s">
        <v>152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7" t="s">
        <v>160</v>
      </c>
      <c r="BK185" s="205">
        <f>ROUND(I185*H185,2)</f>
        <v>0</v>
      </c>
      <c r="BL185" s="17" t="s">
        <v>257</v>
      </c>
      <c r="BM185" s="204" t="s">
        <v>1477</v>
      </c>
    </row>
    <row r="186" spans="2:65" s="1" customFormat="1" ht="60" customHeight="1">
      <c r="B186" s="35"/>
      <c r="C186" s="193" t="s">
        <v>388</v>
      </c>
      <c r="D186" s="193" t="s">
        <v>155</v>
      </c>
      <c r="E186" s="194" t="s">
        <v>1478</v>
      </c>
      <c r="F186" s="195" t="s">
        <v>1479</v>
      </c>
      <c r="G186" s="196" t="s">
        <v>158</v>
      </c>
      <c r="H186" s="197">
        <v>1</v>
      </c>
      <c r="I186" s="198"/>
      <c r="J186" s="199">
        <f>ROUND(I186*H186,2)</f>
        <v>0</v>
      </c>
      <c r="K186" s="195" t="s">
        <v>1</v>
      </c>
      <c r="L186" s="39"/>
      <c r="M186" s="200" t="s">
        <v>1</v>
      </c>
      <c r="N186" s="201" t="s">
        <v>44</v>
      </c>
      <c r="O186" s="67"/>
      <c r="P186" s="202">
        <f>O186*H186</f>
        <v>0</v>
      </c>
      <c r="Q186" s="202">
        <v>0</v>
      </c>
      <c r="R186" s="202">
        <f>Q186*H186</f>
        <v>0</v>
      </c>
      <c r="S186" s="202">
        <v>0</v>
      </c>
      <c r="T186" s="203">
        <f>S186*H186</f>
        <v>0</v>
      </c>
      <c r="AR186" s="204" t="s">
        <v>257</v>
      </c>
      <c r="AT186" s="204" t="s">
        <v>155</v>
      </c>
      <c r="AU186" s="204" t="s">
        <v>160</v>
      </c>
      <c r="AY186" s="17" t="s">
        <v>152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7" t="s">
        <v>160</v>
      </c>
      <c r="BK186" s="205">
        <f>ROUND(I186*H186,2)</f>
        <v>0</v>
      </c>
      <c r="BL186" s="17" t="s">
        <v>257</v>
      </c>
      <c r="BM186" s="204" t="s">
        <v>1480</v>
      </c>
    </row>
    <row r="187" spans="2:65" s="1" customFormat="1" ht="48" customHeight="1">
      <c r="B187" s="35"/>
      <c r="C187" s="193" t="s">
        <v>393</v>
      </c>
      <c r="D187" s="193" t="s">
        <v>155</v>
      </c>
      <c r="E187" s="194" t="s">
        <v>1481</v>
      </c>
      <c r="F187" s="195" t="s">
        <v>1482</v>
      </c>
      <c r="G187" s="196" t="s">
        <v>158</v>
      </c>
      <c r="H187" s="197">
        <v>1</v>
      </c>
      <c r="I187" s="198"/>
      <c r="J187" s="199">
        <f>ROUND(I187*H187,2)</f>
        <v>0</v>
      </c>
      <c r="K187" s="195" t="s">
        <v>1</v>
      </c>
      <c r="L187" s="39"/>
      <c r="M187" s="200" t="s">
        <v>1</v>
      </c>
      <c r="N187" s="201" t="s">
        <v>44</v>
      </c>
      <c r="O187" s="67"/>
      <c r="P187" s="202">
        <f>O187*H187</f>
        <v>0</v>
      </c>
      <c r="Q187" s="202">
        <v>0</v>
      </c>
      <c r="R187" s="202">
        <f>Q187*H187</f>
        <v>0</v>
      </c>
      <c r="S187" s="202">
        <v>0</v>
      </c>
      <c r="T187" s="203">
        <f>S187*H187</f>
        <v>0</v>
      </c>
      <c r="AR187" s="204" t="s">
        <v>257</v>
      </c>
      <c r="AT187" s="204" t="s">
        <v>155</v>
      </c>
      <c r="AU187" s="204" t="s">
        <v>160</v>
      </c>
      <c r="AY187" s="17" t="s">
        <v>152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7" t="s">
        <v>160</v>
      </c>
      <c r="BK187" s="205">
        <f>ROUND(I187*H187,2)</f>
        <v>0</v>
      </c>
      <c r="BL187" s="17" t="s">
        <v>257</v>
      </c>
      <c r="BM187" s="204" t="s">
        <v>1483</v>
      </c>
    </row>
    <row r="188" spans="2:65" s="1" customFormat="1" ht="48" customHeight="1">
      <c r="B188" s="35"/>
      <c r="C188" s="193" t="s">
        <v>398</v>
      </c>
      <c r="D188" s="193" t="s">
        <v>155</v>
      </c>
      <c r="E188" s="194" t="s">
        <v>1484</v>
      </c>
      <c r="F188" s="195" t="s">
        <v>1485</v>
      </c>
      <c r="G188" s="196" t="s">
        <v>158</v>
      </c>
      <c r="H188" s="197">
        <v>1</v>
      </c>
      <c r="I188" s="198"/>
      <c r="J188" s="199">
        <f>ROUND(I188*H188,2)</f>
        <v>0</v>
      </c>
      <c r="K188" s="195" t="s">
        <v>1</v>
      </c>
      <c r="L188" s="39"/>
      <c r="M188" s="200" t="s">
        <v>1</v>
      </c>
      <c r="N188" s="201" t="s">
        <v>44</v>
      </c>
      <c r="O188" s="67"/>
      <c r="P188" s="202">
        <f>O188*H188</f>
        <v>0</v>
      </c>
      <c r="Q188" s="202">
        <v>0</v>
      </c>
      <c r="R188" s="202">
        <f>Q188*H188</f>
        <v>0</v>
      </c>
      <c r="S188" s="202">
        <v>0</v>
      </c>
      <c r="T188" s="203">
        <f>S188*H188</f>
        <v>0</v>
      </c>
      <c r="AR188" s="204" t="s">
        <v>257</v>
      </c>
      <c r="AT188" s="204" t="s">
        <v>155</v>
      </c>
      <c r="AU188" s="204" t="s">
        <v>160</v>
      </c>
      <c r="AY188" s="17" t="s">
        <v>152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7" t="s">
        <v>160</v>
      </c>
      <c r="BK188" s="205">
        <f>ROUND(I188*H188,2)</f>
        <v>0</v>
      </c>
      <c r="BL188" s="17" t="s">
        <v>257</v>
      </c>
      <c r="BM188" s="204" t="s">
        <v>1486</v>
      </c>
    </row>
    <row r="189" spans="2:65" s="1" customFormat="1" ht="24" customHeight="1">
      <c r="B189" s="35"/>
      <c r="C189" s="193" t="s">
        <v>403</v>
      </c>
      <c r="D189" s="193" t="s">
        <v>155</v>
      </c>
      <c r="E189" s="194" t="s">
        <v>1090</v>
      </c>
      <c r="F189" s="195" t="s">
        <v>1091</v>
      </c>
      <c r="G189" s="196" t="s">
        <v>480</v>
      </c>
      <c r="H189" s="260"/>
      <c r="I189" s="198"/>
      <c r="J189" s="199">
        <f>ROUND(I189*H189,2)</f>
        <v>0</v>
      </c>
      <c r="K189" s="195" t="s">
        <v>167</v>
      </c>
      <c r="L189" s="39"/>
      <c r="M189" s="261" t="s">
        <v>1</v>
      </c>
      <c r="N189" s="262" t="s">
        <v>44</v>
      </c>
      <c r="O189" s="263"/>
      <c r="P189" s="264">
        <f>O189*H189</f>
        <v>0</v>
      </c>
      <c r="Q189" s="264">
        <v>0</v>
      </c>
      <c r="R189" s="264">
        <f>Q189*H189</f>
        <v>0</v>
      </c>
      <c r="S189" s="264">
        <v>0</v>
      </c>
      <c r="T189" s="265">
        <f>S189*H189</f>
        <v>0</v>
      </c>
      <c r="AR189" s="204" t="s">
        <v>257</v>
      </c>
      <c r="AT189" s="204" t="s">
        <v>155</v>
      </c>
      <c r="AU189" s="204" t="s">
        <v>160</v>
      </c>
      <c r="AY189" s="17" t="s">
        <v>152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7" t="s">
        <v>160</v>
      </c>
      <c r="BK189" s="205">
        <f>ROUND(I189*H189,2)</f>
        <v>0</v>
      </c>
      <c r="BL189" s="17" t="s">
        <v>257</v>
      </c>
      <c r="BM189" s="204" t="s">
        <v>1487</v>
      </c>
    </row>
    <row r="190" spans="2:65" s="1" customFormat="1" ht="6.95" customHeight="1">
      <c r="B190" s="50"/>
      <c r="C190" s="51"/>
      <c r="D190" s="51"/>
      <c r="E190" s="51"/>
      <c r="F190" s="51"/>
      <c r="G190" s="51"/>
      <c r="H190" s="51"/>
      <c r="I190" s="143"/>
      <c r="J190" s="51"/>
      <c r="K190" s="51"/>
      <c r="L190" s="39"/>
    </row>
  </sheetData>
  <sheetProtection algorithmName="SHA-512" hashValue="fqhH28v2QwZztKzZAeG5Q1o/6iSR4CKc/HhMJxWe1y7Ld2cU6NZ4IMMHBsCyZ+U+9dU9FBN03s6NapjLAwER2Q==" saltValue="lYdlPFLdq9odz5wsxf5K0j9Y7sezHrKIrhjPMkz95Sf8oU/OtUo+p4VQePRhemjOSabRGaQd8LhC1eEfAZe3Yw==" spinCount="100000" sheet="1" objects="1" scenarios="1" formatColumns="0" formatRows="0" autoFilter="0"/>
  <autoFilter ref="C120:K189" xr:uid="{00000000-0009-0000-0000-000002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35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104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AT2" s="17" t="s">
        <v>93</v>
      </c>
    </row>
    <row r="3" spans="2:46" ht="6.95" customHeight="1">
      <c r="B3" s="105"/>
      <c r="C3" s="106"/>
      <c r="D3" s="106"/>
      <c r="E3" s="106"/>
      <c r="F3" s="106"/>
      <c r="G3" s="106"/>
      <c r="H3" s="106"/>
      <c r="I3" s="107"/>
      <c r="J3" s="106"/>
      <c r="K3" s="106"/>
      <c r="L3" s="20"/>
      <c r="AT3" s="17" t="s">
        <v>86</v>
      </c>
    </row>
    <row r="4" spans="2:46" ht="24.95" customHeight="1">
      <c r="B4" s="20"/>
      <c r="D4" s="108" t="s">
        <v>94</v>
      </c>
      <c r="L4" s="20"/>
      <c r="M4" s="109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10" t="s">
        <v>16</v>
      </c>
      <c r="L6" s="20"/>
    </row>
    <row r="7" spans="2:46" ht="16.5" customHeight="1">
      <c r="B7" s="20"/>
      <c r="E7" s="307" t="str">
        <f>'Rekapitulace stavby'!K6</f>
        <v>Udržovací práce a stavební úpravy bytu č.15 ve 4NP</v>
      </c>
      <c r="F7" s="308"/>
      <c r="G7" s="308"/>
      <c r="H7" s="308"/>
      <c r="L7" s="20"/>
    </row>
    <row r="8" spans="2:46" s="1" customFormat="1" ht="12" customHeight="1">
      <c r="B8" s="39"/>
      <c r="D8" s="110" t="s">
        <v>95</v>
      </c>
      <c r="I8" s="111"/>
      <c r="L8" s="39"/>
    </row>
    <row r="9" spans="2:46" s="1" customFormat="1" ht="36.950000000000003" customHeight="1">
      <c r="B9" s="39"/>
      <c r="E9" s="309" t="s">
        <v>1488</v>
      </c>
      <c r="F9" s="310"/>
      <c r="G9" s="310"/>
      <c r="H9" s="310"/>
      <c r="I9" s="111"/>
      <c r="L9" s="39"/>
    </row>
    <row r="10" spans="2:46" s="1" customFormat="1" ht="11.25">
      <c r="B10" s="39"/>
      <c r="I10" s="111"/>
      <c r="L10" s="39"/>
    </row>
    <row r="11" spans="2:46" s="1" customFormat="1" ht="12" customHeight="1">
      <c r="B11" s="39"/>
      <c r="D11" s="110" t="s">
        <v>18</v>
      </c>
      <c r="F11" s="112" t="s">
        <v>19</v>
      </c>
      <c r="I11" s="113" t="s">
        <v>20</v>
      </c>
      <c r="J11" s="112" t="s">
        <v>1</v>
      </c>
      <c r="L11" s="39"/>
    </row>
    <row r="12" spans="2:46" s="1" customFormat="1" ht="12" customHeight="1">
      <c r="B12" s="39"/>
      <c r="D12" s="110" t="s">
        <v>21</v>
      </c>
      <c r="F12" s="112" t="s">
        <v>22</v>
      </c>
      <c r="I12" s="113" t="s">
        <v>23</v>
      </c>
      <c r="J12" s="114" t="str">
        <f>'Rekapitulace stavby'!AN8</f>
        <v>4. 11. 2018</v>
      </c>
      <c r="L12" s="39"/>
    </row>
    <row r="13" spans="2:46" s="1" customFormat="1" ht="10.9" customHeight="1">
      <c r="B13" s="39"/>
      <c r="I13" s="111"/>
      <c r="L13" s="39"/>
    </row>
    <row r="14" spans="2:46" s="1" customFormat="1" ht="12" customHeight="1">
      <c r="B14" s="39"/>
      <c r="D14" s="110" t="s">
        <v>27</v>
      </c>
      <c r="I14" s="113" t="s">
        <v>28</v>
      </c>
      <c r="J14" s="112" t="str">
        <f>IF('Rekapitulace stavby'!AN10="","",'Rekapitulace stavby'!AN10)</f>
        <v/>
      </c>
      <c r="L14" s="39"/>
    </row>
    <row r="15" spans="2:46" s="1" customFormat="1" ht="18" customHeight="1">
      <c r="B15" s="39"/>
      <c r="E15" s="112" t="str">
        <f>IF('Rekapitulace stavby'!E11="","",'Rekapitulace stavby'!E11)</f>
        <v xml:space="preserve"> </v>
      </c>
      <c r="I15" s="113" t="s">
        <v>30</v>
      </c>
      <c r="J15" s="112" t="str">
        <f>IF('Rekapitulace stavby'!AN11="","",'Rekapitulace stavby'!AN11)</f>
        <v/>
      </c>
      <c r="L15" s="39"/>
    </row>
    <row r="16" spans="2:46" s="1" customFormat="1" ht="6.95" customHeight="1">
      <c r="B16" s="39"/>
      <c r="I16" s="111"/>
      <c r="L16" s="39"/>
    </row>
    <row r="17" spans="2:12" s="1" customFormat="1" ht="12" customHeight="1">
      <c r="B17" s="39"/>
      <c r="D17" s="110" t="s">
        <v>31</v>
      </c>
      <c r="I17" s="113" t="s">
        <v>28</v>
      </c>
      <c r="J17" s="30" t="str">
        <f>'Rekapitulace stavby'!AN13</f>
        <v>Vyplň údaj</v>
      </c>
      <c r="L17" s="39"/>
    </row>
    <row r="18" spans="2:12" s="1" customFormat="1" ht="18" customHeight="1">
      <c r="B18" s="39"/>
      <c r="E18" s="311" t="str">
        <f>'Rekapitulace stavby'!E14</f>
        <v>Vyplň údaj</v>
      </c>
      <c r="F18" s="312"/>
      <c r="G18" s="312"/>
      <c r="H18" s="312"/>
      <c r="I18" s="113" t="s">
        <v>30</v>
      </c>
      <c r="J18" s="30" t="str">
        <f>'Rekapitulace stavby'!AN14</f>
        <v>Vyplň údaj</v>
      </c>
      <c r="L18" s="39"/>
    </row>
    <row r="19" spans="2:12" s="1" customFormat="1" ht="6.95" customHeight="1">
      <c r="B19" s="39"/>
      <c r="I19" s="111"/>
      <c r="L19" s="39"/>
    </row>
    <row r="20" spans="2:12" s="1" customFormat="1" ht="12" customHeight="1">
      <c r="B20" s="39"/>
      <c r="D20" s="110" t="s">
        <v>33</v>
      </c>
      <c r="I20" s="113" t="s">
        <v>28</v>
      </c>
      <c r="J20" s="112" t="s">
        <v>1</v>
      </c>
      <c r="L20" s="39"/>
    </row>
    <row r="21" spans="2:12" s="1" customFormat="1" ht="18" customHeight="1">
      <c r="B21" s="39"/>
      <c r="E21" s="112" t="s">
        <v>34</v>
      </c>
      <c r="I21" s="113" t="s">
        <v>30</v>
      </c>
      <c r="J21" s="112" t="s">
        <v>1</v>
      </c>
      <c r="L21" s="39"/>
    </row>
    <row r="22" spans="2:12" s="1" customFormat="1" ht="6.95" customHeight="1">
      <c r="B22" s="39"/>
      <c r="I22" s="111"/>
      <c r="L22" s="39"/>
    </row>
    <row r="23" spans="2:12" s="1" customFormat="1" ht="12" customHeight="1">
      <c r="B23" s="39"/>
      <c r="D23" s="110" t="s">
        <v>36</v>
      </c>
      <c r="I23" s="113" t="s">
        <v>28</v>
      </c>
      <c r="J23" s="112" t="str">
        <f>IF('Rekapitulace stavby'!AN19="","",'Rekapitulace stavby'!AN19)</f>
        <v/>
      </c>
      <c r="L23" s="39"/>
    </row>
    <row r="24" spans="2:12" s="1" customFormat="1" ht="18" customHeight="1">
      <c r="B24" s="39"/>
      <c r="E24" s="112" t="str">
        <f>IF('Rekapitulace stavby'!E20="","",'Rekapitulace stavby'!E20)</f>
        <v xml:space="preserve"> </v>
      </c>
      <c r="I24" s="113" t="s">
        <v>30</v>
      </c>
      <c r="J24" s="112" t="str">
        <f>IF('Rekapitulace stavby'!AN20="","",'Rekapitulace stavby'!AN20)</f>
        <v/>
      </c>
      <c r="L24" s="39"/>
    </row>
    <row r="25" spans="2:12" s="1" customFormat="1" ht="6.95" customHeight="1">
      <c r="B25" s="39"/>
      <c r="I25" s="111"/>
      <c r="L25" s="39"/>
    </row>
    <row r="26" spans="2:12" s="1" customFormat="1" ht="12" customHeight="1">
      <c r="B26" s="39"/>
      <c r="D26" s="110" t="s">
        <v>37</v>
      </c>
      <c r="I26" s="111"/>
      <c r="L26" s="39"/>
    </row>
    <row r="27" spans="2:12" s="7" customFormat="1" ht="16.5" customHeight="1">
      <c r="B27" s="115"/>
      <c r="E27" s="313" t="s">
        <v>1</v>
      </c>
      <c r="F27" s="313"/>
      <c r="G27" s="313"/>
      <c r="H27" s="313"/>
      <c r="I27" s="116"/>
      <c r="L27" s="115"/>
    </row>
    <row r="28" spans="2:12" s="1" customFormat="1" ht="6.95" customHeight="1">
      <c r="B28" s="39"/>
      <c r="I28" s="111"/>
      <c r="L28" s="39"/>
    </row>
    <row r="29" spans="2:12" s="1" customFormat="1" ht="6.95" customHeight="1">
      <c r="B29" s="39"/>
      <c r="D29" s="63"/>
      <c r="E29" s="63"/>
      <c r="F29" s="63"/>
      <c r="G29" s="63"/>
      <c r="H29" s="63"/>
      <c r="I29" s="117"/>
      <c r="J29" s="63"/>
      <c r="K29" s="63"/>
      <c r="L29" s="39"/>
    </row>
    <row r="30" spans="2:12" s="1" customFormat="1" ht="25.35" customHeight="1">
      <c r="B30" s="39"/>
      <c r="D30" s="118" t="s">
        <v>38</v>
      </c>
      <c r="I30" s="111"/>
      <c r="J30" s="119">
        <f>ROUND(J122, 2)</f>
        <v>0</v>
      </c>
      <c r="L30" s="39"/>
    </row>
    <row r="31" spans="2:12" s="1" customFormat="1" ht="6.95" customHeight="1">
      <c r="B31" s="39"/>
      <c r="D31" s="63"/>
      <c r="E31" s="63"/>
      <c r="F31" s="63"/>
      <c r="G31" s="63"/>
      <c r="H31" s="63"/>
      <c r="I31" s="117"/>
      <c r="J31" s="63"/>
      <c r="K31" s="63"/>
      <c r="L31" s="39"/>
    </row>
    <row r="32" spans="2:12" s="1" customFormat="1" ht="14.45" customHeight="1">
      <c r="B32" s="39"/>
      <c r="F32" s="120" t="s">
        <v>40</v>
      </c>
      <c r="I32" s="121" t="s">
        <v>39</v>
      </c>
      <c r="J32" s="120" t="s">
        <v>41</v>
      </c>
      <c r="L32" s="39"/>
    </row>
    <row r="33" spans="2:12" s="1" customFormat="1" ht="14.45" customHeight="1">
      <c r="B33" s="39"/>
      <c r="D33" s="122" t="s">
        <v>42</v>
      </c>
      <c r="E33" s="110" t="s">
        <v>43</v>
      </c>
      <c r="F33" s="123">
        <f>ROUND((SUM(BE122:BE134)),  2)</f>
        <v>0</v>
      </c>
      <c r="I33" s="124">
        <v>0.21</v>
      </c>
      <c r="J33" s="123">
        <f>ROUND(((SUM(BE122:BE134))*I33),  2)</f>
        <v>0</v>
      </c>
      <c r="L33" s="39"/>
    </row>
    <row r="34" spans="2:12" s="1" customFormat="1" ht="14.45" customHeight="1">
      <c r="B34" s="39"/>
      <c r="E34" s="110" t="s">
        <v>44</v>
      </c>
      <c r="F34" s="123">
        <f>ROUND((SUM(BF122:BF134)),  2)</f>
        <v>0</v>
      </c>
      <c r="I34" s="124">
        <v>0.15</v>
      </c>
      <c r="J34" s="123">
        <f>ROUND(((SUM(BF122:BF134))*I34),  2)</f>
        <v>0</v>
      </c>
      <c r="L34" s="39"/>
    </row>
    <row r="35" spans="2:12" s="1" customFormat="1" ht="14.45" hidden="1" customHeight="1">
      <c r="B35" s="39"/>
      <c r="E35" s="110" t="s">
        <v>45</v>
      </c>
      <c r="F35" s="123">
        <f>ROUND((SUM(BG122:BG134)),  2)</f>
        <v>0</v>
      </c>
      <c r="I35" s="124">
        <v>0.21</v>
      </c>
      <c r="J35" s="123">
        <f>0</f>
        <v>0</v>
      </c>
      <c r="L35" s="39"/>
    </row>
    <row r="36" spans="2:12" s="1" customFormat="1" ht="14.45" hidden="1" customHeight="1">
      <c r="B36" s="39"/>
      <c r="E36" s="110" t="s">
        <v>46</v>
      </c>
      <c r="F36" s="123">
        <f>ROUND((SUM(BH122:BH134)),  2)</f>
        <v>0</v>
      </c>
      <c r="I36" s="124">
        <v>0.15</v>
      </c>
      <c r="J36" s="123">
        <f>0</f>
        <v>0</v>
      </c>
      <c r="L36" s="39"/>
    </row>
    <row r="37" spans="2:12" s="1" customFormat="1" ht="14.45" hidden="1" customHeight="1">
      <c r="B37" s="39"/>
      <c r="E37" s="110" t="s">
        <v>47</v>
      </c>
      <c r="F37" s="123">
        <f>ROUND((SUM(BI122:BI134)),  2)</f>
        <v>0</v>
      </c>
      <c r="I37" s="124">
        <v>0</v>
      </c>
      <c r="J37" s="123">
        <f>0</f>
        <v>0</v>
      </c>
      <c r="L37" s="39"/>
    </row>
    <row r="38" spans="2:12" s="1" customFormat="1" ht="6.95" customHeight="1">
      <c r="B38" s="39"/>
      <c r="I38" s="111"/>
      <c r="L38" s="39"/>
    </row>
    <row r="39" spans="2:12" s="1" customFormat="1" ht="25.35" customHeight="1">
      <c r="B39" s="39"/>
      <c r="C39" s="125"/>
      <c r="D39" s="126" t="s">
        <v>48</v>
      </c>
      <c r="E39" s="127"/>
      <c r="F39" s="127"/>
      <c r="G39" s="128" t="s">
        <v>49</v>
      </c>
      <c r="H39" s="129" t="s">
        <v>50</v>
      </c>
      <c r="I39" s="130"/>
      <c r="J39" s="131">
        <f>SUM(J30:J37)</f>
        <v>0</v>
      </c>
      <c r="K39" s="132"/>
      <c r="L39" s="39"/>
    </row>
    <row r="40" spans="2:12" s="1" customFormat="1" ht="14.45" customHeight="1">
      <c r="B40" s="39"/>
      <c r="I40" s="111"/>
      <c r="L40" s="3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9"/>
      <c r="D50" s="133" t="s">
        <v>51</v>
      </c>
      <c r="E50" s="134"/>
      <c r="F50" s="134"/>
      <c r="G50" s="133" t="s">
        <v>52</v>
      </c>
      <c r="H50" s="134"/>
      <c r="I50" s="135"/>
      <c r="J50" s="134"/>
      <c r="K50" s="134"/>
      <c r="L50" s="39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9"/>
      <c r="D61" s="136" t="s">
        <v>53</v>
      </c>
      <c r="E61" s="137"/>
      <c r="F61" s="138" t="s">
        <v>54</v>
      </c>
      <c r="G61" s="136" t="s">
        <v>53</v>
      </c>
      <c r="H61" s="137"/>
      <c r="I61" s="139"/>
      <c r="J61" s="140" t="s">
        <v>54</v>
      </c>
      <c r="K61" s="137"/>
      <c r="L61" s="39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9"/>
      <c r="D65" s="133" t="s">
        <v>55</v>
      </c>
      <c r="E65" s="134"/>
      <c r="F65" s="134"/>
      <c r="G65" s="133" t="s">
        <v>56</v>
      </c>
      <c r="H65" s="134"/>
      <c r="I65" s="135"/>
      <c r="J65" s="134"/>
      <c r="K65" s="134"/>
      <c r="L65" s="39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9"/>
      <c r="D76" s="136" t="s">
        <v>53</v>
      </c>
      <c r="E76" s="137"/>
      <c r="F76" s="138" t="s">
        <v>54</v>
      </c>
      <c r="G76" s="136" t="s">
        <v>53</v>
      </c>
      <c r="H76" s="137"/>
      <c r="I76" s="139"/>
      <c r="J76" s="140" t="s">
        <v>54</v>
      </c>
      <c r="K76" s="137"/>
      <c r="L76" s="39"/>
    </row>
    <row r="77" spans="2:12" s="1" customFormat="1" ht="14.45" customHeight="1">
      <c r="B77" s="141"/>
      <c r="C77" s="142"/>
      <c r="D77" s="142"/>
      <c r="E77" s="142"/>
      <c r="F77" s="142"/>
      <c r="G77" s="142"/>
      <c r="H77" s="142"/>
      <c r="I77" s="143"/>
      <c r="J77" s="142"/>
      <c r="K77" s="142"/>
      <c r="L77" s="39"/>
    </row>
    <row r="81" spans="2:47" s="1" customFormat="1" ht="6.95" customHeight="1">
      <c r="B81" s="144"/>
      <c r="C81" s="145"/>
      <c r="D81" s="145"/>
      <c r="E81" s="145"/>
      <c r="F81" s="145"/>
      <c r="G81" s="145"/>
      <c r="H81" s="145"/>
      <c r="I81" s="146"/>
      <c r="J81" s="145"/>
      <c r="K81" s="145"/>
      <c r="L81" s="39"/>
    </row>
    <row r="82" spans="2:47" s="1" customFormat="1" ht="24.95" customHeight="1">
      <c r="B82" s="35"/>
      <c r="C82" s="23" t="s">
        <v>97</v>
      </c>
      <c r="D82" s="36"/>
      <c r="E82" s="36"/>
      <c r="F82" s="36"/>
      <c r="G82" s="36"/>
      <c r="H82" s="36"/>
      <c r="I82" s="111"/>
      <c r="J82" s="36"/>
      <c r="K82" s="36"/>
      <c r="L82" s="39"/>
    </row>
    <row r="83" spans="2:47" s="1" customFormat="1" ht="6.95" customHeight="1">
      <c r="B83" s="35"/>
      <c r="C83" s="36"/>
      <c r="D83" s="36"/>
      <c r="E83" s="36"/>
      <c r="F83" s="36"/>
      <c r="G83" s="36"/>
      <c r="H83" s="36"/>
      <c r="I83" s="111"/>
      <c r="J83" s="36"/>
      <c r="K83" s="36"/>
      <c r="L83" s="39"/>
    </row>
    <row r="84" spans="2:47" s="1" customFormat="1" ht="12" customHeight="1">
      <c r="B84" s="35"/>
      <c r="C84" s="29" t="s">
        <v>16</v>
      </c>
      <c r="D84" s="36"/>
      <c r="E84" s="36"/>
      <c r="F84" s="36"/>
      <c r="G84" s="36"/>
      <c r="H84" s="36"/>
      <c r="I84" s="111"/>
      <c r="J84" s="36"/>
      <c r="K84" s="36"/>
      <c r="L84" s="39"/>
    </row>
    <row r="85" spans="2:47" s="1" customFormat="1" ht="16.5" customHeight="1">
      <c r="B85" s="35"/>
      <c r="C85" s="36"/>
      <c r="D85" s="36"/>
      <c r="E85" s="314" t="str">
        <f>E7</f>
        <v>Udržovací práce a stavební úpravy bytu č.15 ve 4NP</v>
      </c>
      <c r="F85" s="315"/>
      <c r="G85" s="315"/>
      <c r="H85" s="315"/>
      <c r="I85" s="111"/>
      <c r="J85" s="36"/>
      <c r="K85" s="36"/>
      <c r="L85" s="39"/>
    </row>
    <row r="86" spans="2:47" s="1" customFormat="1" ht="12" customHeight="1">
      <c r="B86" s="35"/>
      <c r="C86" s="29" t="s">
        <v>95</v>
      </c>
      <c r="D86" s="36"/>
      <c r="E86" s="36"/>
      <c r="F86" s="36"/>
      <c r="G86" s="36"/>
      <c r="H86" s="36"/>
      <c r="I86" s="111"/>
      <c r="J86" s="36"/>
      <c r="K86" s="36"/>
      <c r="L86" s="39"/>
    </row>
    <row r="87" spans="2:47" s="1" customFormat="1" ht="16.5" customHeight="1">
      <c r="B87" s="35"/>
      <c r="C87" s="36"/>
      <c r="D87" s="36"/>
      <c r="E87" s="286" t="str">
        <f>E9</f>
        <v>VRN - Vedlejší rozpočtové náklady</v>
      </c>
      <c r="F87" s="316"/>
      <c r="G87" s="316"/>
      <c r="H87" s="316"/>
      <c r="I87" s="111"/>
      <c r="J87" s="36"/>
      <c r="K87" s="36"/>
      <c r="L87" s="39"/>
    </row>
    <row r="88" spans="2:47" s="1" customFormat="1" ht="6.95" customHeight="1">
      <c r="B88" s="35"/>
      <c r="C88" s="36"/>
      <c r="D88" s="36"/>
      <c r="E88" s="36"/>
      <c r="F88" s="36"/>
      <c r="G88" s="36"/>
      <c r="H88" s="36"/>
      <c r="I88" s="111"/>
      <c r="J88" s="36"/>
      <c r="K88" s="36"/>
      <c r="L88" s="39"/>
    </row>
    <row r="89" spans="2:47" s="1" customFormat="1" ht="12" customHeight="1">
      <c r="B89" s="35"/>
      <c r="C89" s="29" t="s">
        <v>21</v>
      </c>
      <c r="D89" s="36"/>
      <c r="E89" s="36"/>
      <c r="F89" s="27" t="str">
        <f>F12</f>
        <v>Vítězná 531/13,Praha 5</v>
      </c>
      <c r="G89" s="36"/>
      <c r="H89" s="36"/>
      <c r="I89" s="113" t="s">
        <v>23</v>
      </c>
      <c r="J89" s="62" t="str">
        <f>IF(J12="","",J12)</f>
        <v>4. 11. 2018</v>
      </c>
      <c r="K89" s="36"/>
      <c r="L89" s="39"/>
    </row>
    <row r="90" spans="2:47" s="1" customFormat="1" ht="6.95" customHeight="1">
      <c r="B90" s="35"/>
      <c r="C90" s="36"/>
      <c r="D90" s="36"/>
      <c r="E90" s="36"/>
      <c r="F90" s="36"/>
      <c r="G90" s="36"/>
      <c r="H90" s="36"/>
      <c r="I90" s="111"/>
      <c r="J90" s="36"/>
      <c r="K90" s="36"/>
      <c r="L90" s="39"/>
    </row>
    <row r="91" spans="2:47" s="1" customFormat="1" ht="27.95" customHeight="1">
      <c r="B91" s="35"/>
      <c r="C91" s="29" t="s">
        <v>27</v>
      </c>
      <c r="D91" s="36"/>
      <c r="E91" s="36"/>
      <c r="F91" s="27" t="str">
        <f>E15</f>
        <v xml:space="preserve"> </v>
      </c>
      <c r="G91" s="36"/>
      <c r="H91" s="36"/>
      <c r="I91" s="113" t="s">
        <v>33</v>
      </c>
      <c r="J91" s="33" t="str">
        <f>E21</f>
        <v>PATA&amp;FRYDECKÝ architekti s.r.o</v>
      </c>
      <c r="K91" s="36"/>
      <c r="L91" s="39"/>
    </row>
    <row r="92" spans="2:47" s="1" customFormat="1" ht="15.2" customHeight="1">
      <c r="B92" s="35"/>
      <c r="C92" s="29" t="s">
        <v>31</v>
      </c>
      <c r="D92" s="36"/>
      <c r="E92" s="36"/>
      <c r="F92" s="27" t="str">
        <f>IF(E18="","",E18)</f>
        <v>Vyplň údaj</v>
      </c>
      <c r="G92" s="36"/>
      <c r="H92" s="36"/>
      <c r="I92" s="113" t="s">
        <v>36</v>
      </c>
      <c r="J92" s="33" t="str">
        <f>E24</f>
        <v xml:space="preserve"> </v>
      </c>
      <c r="K92" s="36"/>
      <c r="L92" s="39"/>
    </row>
    <row r="93" spans="2:47" s="1" customFormat="1" ht="10.35" customHeight="1">
      <c r="B93" s="35"/>
      <c r="C93" s="36"/>
      <c r="D93" s="36"/>
      <c r="E93" s="36"/>
      <c r="F93" s="36"/>
      <c r="G93" s="36"/>
      <c r="H93" s="36"/>
      <c r="I93" s="111"/>
      <c r="J93" s="36"/>
      <c r="K93" s="36"/>
      <c r="L93" s="39"/>
    </row>
    <row r="94" spans="2:47" s="1" customFormat="1" ht="29.25" customHeight="1">
      <c r="B94" s="35"/>
      <c r="C94" s="147" t="s">
        <v>98</v>
      </c>
      <c r="D94" s="148"/>
      <c r="E94" s="148"/>
      <c r="F94" s="148"/>
      <c r="G94" s="148"/>
      <c r="H94" s="148"/>
      <c r="I94" s="149"/>
      <c r="J94" s="150" t="s">
        <v>99</v>
      </c>
      <c r="K94" s="148"/>
      <c r="L94" s="39"/>
    </row>
    <row r="95" spans="2:47" s="1" customFormat="1" ht="10.35" customHeight="1">
      <c r="B95" s="35"/>
      <c r="C95" s="36"/>
      <c r="D95" s="36"/>
      <c r="E95" s="36"/>
      <c r="F95" s="36"/>
      <c r="G95" s="36"/>
      <c r="H95" s="36"/>
      <c r="I95" s="111"/>
      <c r="J95" s="36"/>
      <c r="K95" s="36"/>
      <c r="L95" s="39"/>
    </row>
    <row r="96" spans="2:47" s="1" customFormat="1" ht="22.9" customHeight="1">
      <c r="B96" s="35"/>
      <c r="C96" s="151" t="s">
        <v>100</v>
      </c>
      <c r="D96" s="36"/>
      <c r="E96" s="36"/>
      <c r="F96" s="36"/>
      <c r="G96" s="36"/>
      <c r="H96" s="36"/>
      <c r="I96" s="111"/>
      <c r="J96" s="80">
        <f>J122</f>
        <v>0</v>
      </c>
      <c r="K96" s="36"/>
      <c r="L96" s="39"/>
      <c r="AU96" s="17" t="s">
        <v>101</v>
      </c>
    </row>
    <row r="97" spans="2:12" s="8" customFormat="1" ht="24.95" customHeight="1">
      <c r="B97" s="152"/>
      <c r="C97" s="153"/>
      <c r="D97" s="154" t="s">
        <v>1488</v>
      </c>
      <c r="E97" s="155"/>
      <c r="F97" s="155"/>
      <c r="G97" s="155"/>
      <c r="H97" s="155"/>
      <c r="I97" s="156"/>
      <c r="J97" s="157">
        <f>J123</f>
        <v>0</v>
      </c>
      <c r="K97" s="153"/>
      <c r="L97" s="158"/>
    </row>
    <row r="98" spans="2:12" s="9" customFormat="1" ht="19.899999999999999" customHeight="1">
      <c r="B98" s="159"/>
      <c r="C98" s="160"/>
      <c r="D98" s="161" t="s">
        <v>1489</v>
      </c>
      <c r="E98" s="162"/>
      <c r="F98" s="162"/>
      <c r="G98" s="162"/>
      <c r="H98" s="162"/>
      <c r="I98" s="163"/>
      <c r="J98" s="164">
        <f>J124</f>
        <v>0</v>
      </c>
      <c r="K98" s="160"/>
      <c r="L98" s="165"/>
    </row>
    <row r="99" spans="2:12" s="9" customFormat="1" ht="19.899999999999999" customHeight="1">
      <c r="B99" s="159"/>
      <c r="C99" s="160"/>
      <c r="D99" s="161" t="s">
        <v>1490</v>
      </c>
      <c r="E99" s="162"/>
      <c r="F99" s="162"/>
      <c r="G99" s="162"/>
      <c r="H99" s="162"/>
      <c r="I99" s="163"/>
      <c r="J99" s="164">
        <f>J127</f>
        <v>0</v>
      </c>
      <c r="K99" s="160"/>
      <c r="L99" s="165"/>
    </row>
    <row r="100" spans="2:12" s="9" customFormat="1" ht="19.899999999999999" customHeight="1">
      <c r="B100" s="159"/>
      <c r="C100" s="160"/>
      <c r="D100" s="161" t="s">
        <v>1491</v>
      </c>
      <c r="E100" s="162"/>
      <c r="F100" s="162"/>
      <c r="G100" s="162"/>
      <c r="H100" s="162"/>
      <c r="I100" s="163"/>
      <c r="J100" s="164">
        <f>J129</f>
        <v>0</v>
      </c>
      <c r="K100" s="160"/>
      <c r="L100" s="165"/>
    </row>
    <row r="101" spans="2:12" s="9" customFormat="1" ht="19.899999999999999" customHeight="1">
      <c r="B101" s="159"/>
      <c r="C101" s="160"/>
      <c r="D101" s="161" t="s">
        <v>1492</v>
      </c>
      <c r="E101" s="162"/>
      <c r="F101" s="162"/>
      <c r="G101" s="162"/>
      <c r="H101" s="162"/>
      <c r="I101" s="163"/>
      <c r="J101" s="164">
        <f>J131</f>
        <v>0</v>
      </c>
      <c r="K101" s="160"/>
      <c r="L101" s="165"/>
    </row>
    <row r="102" spans="2:12" s="9" customFormat="1" ht="19.899999999999999" customHeight="1">
      <c r="B102" s="159"/>
      <c r="C102" s="160"/>
      <c r="D102" s="161" t="s">
        <v>1493</v>
      </c>
      <c r="E102" s="162"/>
      <c r="F102" s="162"/>
      <c r="G102" s="162"/>
      <c r="H102" s="162"/>
      <c r="I102" s="163"/>
      <c r="J102" s="164">
        <f>J133</f>
        <v>0</v>
      </c>
      <c r="K102" s="160"/>
      <c r="L102" s="165"/>
    </row>
    <row r="103" spans="2:12" s="1" customFormat="1" ht="21.75" customHeight="1">
      <c r="B103" s="35"/>
      <c r="C103" s="36"/>
      <c r="D103" s="36"/>
      <c r="E103" s="36"/>
      <c r="F103" s="36"/>
      <c r="G103" s="36"/>
      <c r="H103" s="36"/>
      <c r="I103" s="111"/>
      <c r="J103" s="36"/>
      <c r="K103" s="36"/>
      <c r="L103" s="39"/>
    </row>
    <row r="104" spans="2:12" s="1" customFormat="1" ht="6.95" customHeight="1">
      <c r="B104" s="50"/>
      <c r="C104" s="51"/>
      <c r="D104" s="51"/>
      <c r="E104" s="51"/>
      <c r="F104" s="51"/>
      <c r="G104" s="51"/>
      <c r="H104" s="51"/>
      <c r="I104" s="143"/>
      <c r="J104" s="51"/>
      <c r="K104" s="51"/>
      <c r="L104" s="39"/>
    </row>
    <row r="108" spans="2:12" s="1" customFormat="1" ht="6.95" customHeight="1">
      <c r="B108" s="52"/>
      <c r="C108" s="53"/>
      <c r="D108" s="53"/>
      <c r="E108" s="53"/>
      <c r="F108" s="53"/>
      <c r="G108" s="53"/>
      <c r="H108" s="53"/>
      <c r="I108" s="146"/>
      <c r="J108" s="53"/>
      <c r="K108" s="53"/>
      <c r="L108" s="39"/>
    </row>
    <row r="109" spans="2:12" s="1" customFormat="1" ht="24.95" customHeight="1">
      <c r="B109" s="35"/>
      <c r="C109" s="23" t="s">
        <v>137</v>
      </c>
      <c r="D109" s="36"/>
      <c r="E109" s="36"/>
      <c r="F109" s="36"/>
      <c r="G109" s="36"/>
      <c r="H109" s="36"/>
      <c r="I109" s="111"/>
      <c r="J109" s="36"/>
      <c r="K109" s="36"/>
      <c r="L109" s="39"/>
    </row>
    <row r="110" spans="2:12" s="1" customFormat="1" ht="6.95" customHeight="1">
      <c r="B110" s="35"/>
      <c r="C110" s="36"/>
      <c r="D110" s="36"/>
      <c r="E110" s="36"/>
      <c r="F110" s="36"/>
      <c r="G110" s="36"/>
      <c r="H110" s="36"/>
      <c r="I110" s="111"/>
      <c r="J110" s="36"/>
      <c r="K110" s="36"/>
      <c r="L110" s="39"/>
    </row>
    <row r="111" spans="2:12" s="1" customFormat="1" ht="12" customHeight="1">
      <c r="B111" s="35"/>
      <c r="C111" s="29" t="s">
        <v>16</v>
      </c>
      <c r="D111" s="36"/>
      <c r="E111" s="36"/>
      <c r="F111" s="36"/>
      <c r="G111" s="36"/>
      <c r="H111" s="36"/>
      <c r="I111" s="111"/>
      <c r="J111" s="36"/>
      <c r="K111" s="36"/>
      <c r="L111" s="39"/>
    </row>
    <row r="112" spans="2:12" s="1" customFormat="1" ht="16.5" customHeight="1">
      <c r="B112" s="35"/>
      <c r="C112" s="36"/>
      <c r="D112" s="36"/>
      <c r="E112" s="314" t="str">
        <f>E7</f>
        <v>Udržovací práce a stavební úpravy bytu č.15 ve 4NP</v>
      </c>
      <c r="F112" s="315"/>
      <c r="G112" s="315"/>
      <c r="H112" s="315"/>
      <c r="I112" s="111"/>
      <c r="J112" s="36"/>
      <c r="K112" s="36"/>
      <c r="L112" s="39"/>
    </row>
    <row r="113" spans="2:65" s="1" customFormat="1" ht="12" customHeight="1">
      <c r="B113" s="35"/>
      <c r="C113" s="29" t="s">
        <v>95</v>
      </c>
      <c r="D113" s="36"/>
      <c r="E113" s="36"/>
      <c r="F113" s="36"/>
      <c r="G113" s="36"/>
      <c r="H113" s="36"/>
      <c r="I113" s="111"/>
      <c r="J113" s="36"/>
      <c r="K113" s="36"/>
      <c r="L113" s="39"/>
    </row>
    <row r="114" spans="2:65" s="1" customFormat="1" ht="16.5" customHeight="1">
      <c r="B114" s="35"/>
      <c r="C114" s="36"/>
      <c r="D114" s="36"/>
      <c r="E114" s="286" t="str">
        <f>E9</f>
        <v>VRN - Vedlejší rozpočtové náklady</v>
      </c>
      <c r="F114" s="316"/>
      <c r="G114" s="316"/>
      <c r="H114" s="316"/>
      <c r="I114" s="111"/>
      <c r="J114" s="36"/>
      <c r="K114" s="36"/>
      <c r="L114" s="39"/>
    </row>
    <row r="115" spans="2:65" s="1" customFormat="1" ht="6.95" customHeight="1">
      <c r="B115" s="35"/>
      <c r="C115" s="36"/>
      <c r="D115" s="36"/>
      <c r="E115" s="36"/>
      <c r="F115" s="36"/>
      <c r="G115" s="36"/>
      <c r="H115" s="36"/>
      <c r="I115" s="111"/>
      <c r="J115" s="36"/>
      <c r="K115" s="36"/>
      <c r="L115" s="39"/>
    </row>
    <row r="116" spans="2:65" s="1" customFormat="1" ht="12" customHeight="1">
      <c r="B116" s="35"/>
      <c r="C116" s="29" t="s">
        <v>21</v>
      </c>
      <c r="D116" s="36"/>
      <c r="E116" s="36"/>
      <c r="F116" s="27" t="str">
        <f>F12</f>
        <v>Vítězná 531/13,Praha 5</v>
      </c>
      <c r="G116" s="36"/>
      <c r="H116" s="36"/>
      <c r="I116" s="113" t="s">
        <v>23</v>
      </c>
      <c r="J116" s="62" t="str">
        <f>IF(J12="","",J12)</f>
        <v>4. 11. 2018</v>
      </c>
      <c r="K116" s="36"/>
      <c r="L116" s="39"/>
    </row>
    <row r="117" spans="2:65" s="1" customFormat="1" ht="6.95" customHeight="1">
      <c r="B117" s="35"/>
      <c r="C117" s="36"/>
      <c r="D117" s="36"/>
      <c r="E117" s="36"/>
      <c r="F117" s="36"/>
      <c r="G117" s="36"/>
      <c r="H117" s="36"/>
      <c r="I117" s="111"/>
      <c r="J117" s="36"/>
      <c r="K117" s="36"/>
      <c r="L117" s="39"/>
    </row>
    <row r="118" spans="2:65" s="1" customFormat="1" ht="27.95" customHeight="1">
      <c r="B118" s="35"/>
      <c r="C118" s="29" t="s">
        <v>27</v>
      </c>
      <c r="D118" s="36"/>
      <c r="E118" s="36"/>
      <c r="F118" s="27" t="str">
        <f>E15</f>
        <v xml:space="preserve"> </v>
      </c>
      <c r="G118" s="36"/>
      <c r="H118" s="36"/>
      <c r="I118" s="113" t="s">
        <v>33</v>
      </c>
      <c r="J118" s="33" t="str">
        <f>E21</f>
        <v>PATA&amp;FRYDECKÝ architekti s.r.o</v>
      </c>
      <c r="K118" s="36"/>
      <c r="L118" s="39"/>
    </row>
    <row r="119" spans="2:65" s="1" customFormat="1" ht="15.2" customHeight="1">
      <c r="B119" s="35"/>
      <c r="C119" s="29" t="s">
        <v>31</v>
      </c>
      <c r="D119" s="36"/>
      <c r="E119" s="36"/>
      <c r="F119" s="27" t="str">
        <f>IF(E18="","",E18)</f>
        <v>Vyplň údaj</v>
      </c>
      <c r="G119" s="36"/>
      <c r="H119" s="36"/>
      <c r="I119" s="113" t="s">
        <v>36</v>
      </c>
      <c r="J119" s="33" t="str">
        <f>E24</f>
        <v xml:space="preserve"> </v>
      </c>
      <c r="K119" s="36"/>
      <c r="L119" s="39"/>
    </row>
    <row r="120" spans="2:65" s="1" customFormat="1" ht="10.35" customHeight="1">
      <c r="B120" s="35"/>
      <c r="C120" s="36"/>
      <c r="D120" s="36"/>
      <c r="E120" s="36"/>
      <c r="F120" s="36"/>
      <c r="G120" s="36"/>
      <c r="H120" s="36"/>
      <c r="I120" s="111"/>
      <c r="J120" s="36"/>
      <c r="K120" s="36"/>
      <c r="L120" s="39"/>
    </row>
    <row r="121" spans="2:65" s="10" customFormat="1" ht="29.25" customHeight="1">
      <c r="B121" s="166"/>
      <c r="C121" s="167" t="s">
        <v>138</v>
      </c>
      <c r="D121" s="168" t="s">
        <v>63</v>
      </c>
      <c r="E121" s="168" t="s">
        <v>59</v>
      </c>
      <c r="F121" s="168" t="s">
        <v>60</v>
      </c>
      <c r="G121" s="168" t="s">
        <v>139</v>
      </c>
      <c r="H121" s="168" t="s">
        <v>140</v>
      </c>
      <c r="I121" s="169" t="s">
        <v>141</v>
      </c>
      <c r="J121" s="170" t="s">
        <v>99</v>
      </c>
      <c r="K121" s="171" t="s">
        <v>142</v>
      </c>
      <c r="L121" s="172"/>
      <c r="M121" s="71" t="s">
        <v>1</v>
      </c>
      <c r="N121" s="72" t="s">
        <v>42</v>
      </c>
      <c r="O121" s="72" t="s">
        <v>143</v>
      </c>
      <c r="P121" s="72" t="s">
        <v>144</v>
      </c>
      <c r="Q121" s="72" t="s">
        <v>145</v>
      </c>
      <c r="R121" s="72" t="s">
        <v>146</v>
      </c>
      <c r="S121" s="72" t="s">
        <v>147</v>
      </c>
      <c r="T121" s="73" t="s">
        <v>148</v>
      </c>
    </row>
    <row r="122" spans="2:65" s="1" customFormat="1" ht="22.9" customHeight="1">
      <c r="B122" s="35"/>
      <c r="C122" s="78" t="s">
        <v>149</v>
      </c>
      <c r="D122" s="36"/>
      <c r="E122" s="36"/>
      <c r="F122" s="36"/>
      <c r="G122" s="36"/>
      <c r="H122" s="36"/>
      <c r="I122" s="111"/>
      <c r="J122" s="173">
        <f>BK122</f>
        <v>0</v>
      </c>
      <c r="K122" s="36"/>
      <c r="L122" s="39"/>
      <c r="M122" s="74"/>
      <c r="N122" s="75"/>
      <c r="O122" s="75"/>
      <c r="P122" s="174">
        <f>P123</f>
        <v>0</v>
      </c>
      <c r="Q122" s="75"/>
      <c r="R122" s="174">
        <f>R123</f>
        <v>0</v>
      </c>
      <c r="S122" s="75"/>
      <c r="T122" s="175">
        <f>T123</f>
        <v>0</v>
      </c>
      <c r="AT122" s="17" t="s">
        <v>77</v>
      </c>
      <c r="AU122" s="17" t="s">
        <v>101</v>
      </c>
      <c r="BK122" s="176">
        <f>BK123</f>
        <v>0</v>
      </c>
    </row>
    <row r="123" spans="2:65" s="11" customFormat="1" ht="25.9" customHeight="1">
      <c r="B123" s="177"/>
      <c r="C123" s="178"/>
      <c r="D123" s="179" t="s">
        <v>77</v>
      </c>
      <c r="E123" s="180" t="s">
        <v>91</v>
      </c>
      <c r="F123" s="180" t="s">
        <v>92</v>
      </c>
      <c r="G123" s="178"/>
      <c r="H123" s="178"/>
      <c r="I123" s="181"/>
      <c r="J123" s="182">
        <f>BK123</f>
        <v>0</v>
      </c>
      <c r="K123" s="178"/>
      <c r="L123" s="183"/>
      <c r="M123" s="184"/>
      <c r="N123" s="185"/>
      <c r="O123" s="185"/>
      <c r="P123" s="186">
        <f>P124+P127+P129+P131+P133</f>
        <v>0</v>
      </c>
      <c r="Q123" s="185"/>
      <c r="R123" s="186">
        <f>R124+R127+R129+R131+R133</f>
        <v>0</v>
      </c>
      <c r="S123" s="185"/>
      <c r="T123" s="187">
        <f>T124+T127+T129+T131+T133</f>
        <v>0</v>
      </c>
      <c r="AR123" s="188" t="s">
        <v>180</v>
      </c>
      <c r="AT123" s="189" t="s">
        <v>77</v>
      </c>
      <c r="AU123" s="189" t="s">
        <v>78</v>
      </c>
      <c r="AY123" s="188" t="s">
        <v>152</v>
      </c>
      <c r="BK123" s="190">
        <f>BK124+BK127+BK129+BK131+BK133</f>
        <v>0</v>
      </c>
    </row>
    <row r="124" spans="2:65" s="11" customFormat="1" ht="22.9" customHeight="1">
      <c r="B124" s="177"/>
      <c r="C124" s="178"/>
      <c r="D124" s="179" t="s">
        <v>77</v>
      </c>
      <c r="E124" s="191" t="s">
        <v>1494</v>
      </c>
      <c r="F124" s="191" t="s">
        <v>1495</v>
      </c>
      <c r="G124" s="178"/>
      <c r="H124" s="178"/>
      <c r="I124" s="181"/>
      <c r="J124" s="192">
        <f>BK124</f>
        <v>0</v>
      </c>
      <c r="K124" s="178"/>
      <c r="L124" s="183"/>
      <c r="M124" s="184"/>
      <c r="N124" s="185"/>
      <c r="O124" s="185"/>
      <c r="P124" s="186">
        <f>SUM(P125:P126)</f>
        <v>0</v>
      </c>
      <c r="Q124" s="185"/>
      <c r="R124" s="186">
        <f>SUM(R125:R126)</f>
        <v>0</v>
      </c>
      <c r="S124" s="185"/>
      <c r="T124" s="187">
        <f>SUM(T125:T126)</f>
        <v>0</v>
      </c>
      <c r="AR124" s="188" t="s">
        <v>180</v>
      </c>
      <c r="AT124" s="189" t="s">
        <v>77</v>
      </c>
      <c r="AU124" s="189" t="s">
        <v>86</v>
      </c>
      <c r="AY124" s="188" t="s">
        <v>152</v>
      </c>
      <c r="BK124" s="190">
        <f>SUM(BK125:BK126)</f>
        <v>0</v>
      </c>
    </row>
    <row r="125" spans="2:65" s="1" customFormat="1" ht="16.5" customHeight="1">
      <c r="B125" s="35"/>
      <c r="C125" s="193" t="s">
        <v>86</v>
      </c>
      <c r="D125" s="193" t="s">
        <v>155</v>
      </c>
      <c r="E125" s="194" t="s">
        <v>1496</v>
      </c>
      <c r="F125" s="195" t="s">
        <v>1497</v>
      </c>
      <c r="G125" s="196" t="s">
        <v>327</v>
      </c>
      <c r="H125" s="197">
        <v>1</v>
      </c>
      <c r="I125" s="198"/>
      <c r="J125" s="199">
        <f>ROUND(I125*H125,2)</f>
        <v>0</v>
      </c>
      <c r="K125" s="195" t="s">
        <v>167</v>
      </c>
      <c r="L125" s="39"/>
      <c r="M125" s="200" t="s">
        <v>1</v>
      </c>
      <c r="N125" s="201" t="s">
        <v>44</v>
      </c>
      <c r="O125" s="67"/>
      <c r="P125" s="202">
        <f>O125*H125</f>
        <v>0</v>
      </c>
      <c r="Q125" s="202">
        <v>0</v>
      </c>
      <c r="R125" s="202">
        <f>Q125*H125</f>
        <v>0</v>
      </c>
      <c r="S125" s="202">
        <v>0</v>
      </c>
      <c r="T125" s="203">
        <f>S125*H125</f>
        <v>0</v>
      </c>
      <c r="AR125" s="204" t="s">
        <v>1498</v>
      </c>
      <c r="AT125" s="204" t="s">
        <v>155</v>
      </c>
      <c r="AU125" s="204" t="s">
        <v>160</v>
      </c>
      <c r="AY125" s="17" t="s">
        <v>152</v>
      </c>
      <c r="BE125" s="205">
        <f>IF(N125="základní",J125,0)</f>
        <v>0</v>
      </c>
      <c r="BF125" s="205">
        <f>IF(N125="snížená",J125,0)</f>
        <v>0</v>
      </c>
      <c r="BG125" s="205">
        <f>IF(N125="zákl. přenesená",J125,0)</f>
        <v>0</v>
      </c>
      <c r="BH125" s="205">
        <f>IF(N125="sníž. přenesená",J125,0)</f>
        <v>0</v>
      </c>
      <c r="BI125" s="205">
        <f>IF(N125="nulová",J125,0)</f>
        <v>0</v>
      </c>
      <c r="BJ125" s="17" t="s">
        <v>160</v>
      </c>
      <c r="BK125" s="205">
        <f>ROUND(I125*H125,2)</f>
        <v>0</v>
      </c>
      <c r="BL125" s="17" t="s">
        <v>1498</v>
      </c>
      <c r="BM125" s="204" t="s">
        <v>1499</v>
      </c>
    </row>
    <row r="126" spans="2:65" s="1" customFormat="1" ht="16.5" customHeight="1">
      <c r="B126" s="35"/>
      <c r="C126" s="193" t="s">
        <v>160</v>
      </c>
      <c r="D126" s="193" t="s">
        <v>155</v>
      </c>
      <c r="E126" s="194" t="s">
        <v>1500</v>
      </c>
      <c r="F126" s="195" t="s">
        <v>1501</v>
      </c>
      <c r="G126" s="196" t="s">
        <v>327</v>
      </c>
      <c r="H126" s="197">
        <v>1</v>
      </c>
      <c r="I126" s="198"/>
      <c r="J126" s="199">
        <f>ROUND(I126*H126,2)</f>
        <v>0</v>
      </c>
      <c r="K126" s="195" t="s">
        <v>167</v>
      </c>
      <c r="L126" s="39"/>
      <c r="M126" s="200" t="s">
        <v>1</v>
      </c>
      <c r="N126" s="201" t="s">
        <v>44</v>
      </c>
      <c r="O126" s="67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AR126" s="204" t="s">
        <v>1498</v>
      </c>
      <c r="AT126" s="204" t="s">
        <v>155</v>
      </c>
      <c r="AU126" s="204" t="s">
        <v>160</v>
      </c>
      <c r="AY126" s="17" t="s">
        <v>152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7" t="s">
        <v>160</v>
      </c>
      <c r="BK126" s="205">
        <f>ROUND(I126*H126,2)</f>
        <v>0</v>
      </c>
      <c r="BL126" s="17" t="s">
        <v>1498</v>
      </c>
      <c r="BM126" s="204" t="s">
        <v>1502</v>
      </c>
    </row>
    <row r="127" spans="2:65" s="11" customFormat="1" ht="22.9" customHeight="1">
      <c r="B127" s="177"/>
      <c r="C127" s="178"/>
      <c r="D127" s="179" t="s">
        <v>77</v>
      </c>
      <c r="E127" s="191" t="s">
        <v>1503</v>
      </c>
      <c r="F127" s="191" t="s">
        <v>1504</v>
      </c>
      <c r="G127" s="178"/>
      <c r="H127" s="178"/>
      <c r="I127" s="181"/>
      <c r="J127" s="192">
        <f>BK127</f>
        <v>0</v>
      </c>
      <c r="K127" s="178"/>
      <c r="L127" s="183"/>
      <c r="M127" s="184"/>
      <c r="N127" s="185"/>
      <c r="O127" s="185"/>
      <c r="P127" s="186">
        <f>P128</f>
        <v>0</v>
      </c>
      <c r="Q127" s="185"/>
      <c r="R127" s="186">
        <f>R128</f>
        <v>0</v>
      </c>
      <c r="S127" s="185"/>
      <c r="T127" s="187">
        <f>T128</f>
        <v>0</v>
      </c>
      <c r="AR127" s="188" t="s">
        <v>180</v>
      </c>
      <c r="AT127" s="189" t="s">
        <v>77</v>
      </c>
      <c r="AU127" s="189" t="s">
        <v>86</v>
      </c>
      <c r="AY127" s="188" t="s">
        <v>152</v>
      </c>
      <c r="BK127" s="190">
        <f>BK128</f>
        <v>0</v>
      </c>
    </row>
    <row r="128" spans="2:65" s="1" customFormat="1" ht="16.5" customHeight="1">
      <c r="B128" s="35"/>
      <c r="C128" s="193" t="s">
        <v>153</v>
      </c>
      <c r="D128" s="193" t="s">
        <v>155</v>
      </c>
      <c r="E128" s="194" t="s">
        <v>1505</v>
      </c>
      <c r="F128" s="195" t="s">
        <v>1504</v>
      </c>
      <c r="G128" s="196" t="s">
        <v>327</v>
      </c>
      <c r="H128" s="197">
        <v>1</v>
      </c>
      <c r="I128" s="198"/>
      <c r="J128" s="199">
        <f>ROUND(I128*H128,2)</f>
        <v>0</v>
      </c>
      <c r="K128" s="195" t="s">
        <v>167</v>
      </c>
      <c r="L128" s="39"/>
      <c r="M128" s="200" t="s">
        <v>1</v>
      </c>
      <c r="N128" s="201" t="s">
        <v>44</v>
      </c>
      <c r="O128" s="67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AR128" s="204" t="s">
        <v>1498</v>
      </c>
      <c r="AT128" s="204" t="s">
        <v>155</v>
      </c>
      <c r="AU128" s="204" t="s">
        <v>160</v>
      </c>
      <c r="AY128" s="17" t="s">
        <v>152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7" t="s">
        <v>160</v>
      </c>
      <c r="BK128" s="205">
        <f>ROUND(I128*H128,2)</f>
        <v>0</v>
      </c>
      <c r="BL128" s="17" t="s">
        <v>1498</v>
      </c>
      <c r="BM128" s="204" t="s">
        <v>1506</v>
      </c>
    </row>
    <row r="129" spans="2:65" s="11" customFormat="1" ht="22.9" customHeight="1">
      <c r="B129" s="177"/>
      <c r="C129" s="178"/>
      <c r="D129" s="179" t="s">
        <v>77</v>
      </c>
      <c r="E129" s="191" t="s">
        <v>1507</v>
      </c>
      <c r="F129" s="191" t="s">
        <v>1508</v>
      </c>
      <c r="G129" s="178"/>
      <c r="H129" s="178"/>
      <c r="I129" s="181"/>
      <c r="J129" s="192">
        <f>BK129</f>
        <v>0</v>
      </c>
      <c r="K129" s="178"/>
      <c r="L129" s="183"/>
      <c r="M129" s="184"/>
      <c r="N129" s="185"/>
      <c r="O129" s="185"/>
      <c r="P129" s="186">
        <f>P130</f>
        <v>0</v>
      </c>
      <c r="Q129" s="185"/>
      <c r="R129" s="186">
        <f>R130</f>
        <v>0</v>
      </c>
      <c r="S129" s="185"/>
      <c r="T129" s="187">
        <f>T130</f>
        <v>0</v>
      </c>
      <c r="AR129" s="188" t="s">
        <v>180</v>
      </c>
      <c r="AT129" s="189" t="s">
        <v>77</v>
      </c>
      <c r="AU129" s="189" t="s">
        <v>86</v>
      </c>
      <c r="AY129" s="188" t="s">
        <v>152</v>
      </c>
      <c r="BK129" s="190">
        <f>BK130</f>
        <v>0</v>
      </c>
    </row>
    <row r="130" spans="2:65" s="1" customFormat="1" ht="16.5" customHeight="1">
      <c r="B130" s="35"/>
      <c r="C130" s="193" t="s">
        <v>159</v>
      </c>
      <c r="D130" s="193" t="s">
        <v>155</v>
      </c>
      <c r="E130" s="194" t="s">
        <v>1509</v>
      </c>
      <c r="F130" s="195" t="s">
        <v>1510</v>
      </c>
      <c r="G130" s="196" t="s">
        <v>327</v>
      </c>
      <c r="H130" s="197">
        <v>1</v>
      </c>
      <c r="I130" s="198"/>
      <c r="J130" s="199">
        <f>ROUND(I130*H130,2)</f>
        <v>0</v>
      </c>
      <c r="K130" s="195" t="s">
        <v>167</v>
      </c>
      <c r="L130" s="39"/>
      <c r="M130" s="200" t="s">
        <v>1</v>
      </c>
      <c r="N130" s="201" t="s">
        <v>44</v>
      </c>
      <c r="O130" s="67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AR130" s="204" t="s">
        <v>1498</v>
      </c>
      <c r="AT130" s="204" t="s">
        <v>155</v>
      </c>
      <c r="AU130" s="204" t="s">
        <v>160</v>
      </c>
      <c r="AY130" s="17" t="s">
        <v>152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7" t="s">
        <v>160</v>
      </c>
      <c r="BK130" s="205">
        <f>ROUND(I130*H130,2)</f>
        <v>0</v>
      </c>
      <c r="BL130" s="17" t="s">
        <v>1498</v>
      </c>
      <c r="BM130" s="204" t="s">
        <v>1511</v>
      </c>
    </row>
    <row r="131" spans="2:65" s="11" customFormat="1" ht="22.9" customHeight="1">
      <c r="B131" s="177"/>
      <c r="C131" s="178"/>
      <c r="D131" s="179" t="s">
        <v>77</v>
      </c>
      <c r="E131" s="191" t="s">
        <v>1512</v>
      </c>
      <c r="F131" s="191" t="s">
        <v>1513</v>
      </c>
      <c r="G131" s="178"/>
      <c r="H131" s="178"/>
      <c r="I131" s="181"/>
      <c r="J131" s="192">
        <f>BK131</f>
        <v>0</v>
      </c>
      <c r="K131" s="178"/>
      <c r="L131" s="183"/>
      <c r="M131" s="184"/>
      <c r="N131" s="185"/>
      <c r="O131" s="185"/>
      <c r="P131" s="186">
        <f>P132</f>
        <v>0</v>
      </c>
      <c r="Q131" s="185"/>
      <c r="R131" s="186">
        <f>R132</f>
        <v>0</v>
      </c>
      <c r="S131" s="185"/>
      <c r="T131" s="187">
        <f>T132</f>
        <v>0</v>
      </c>
      <c r="AR131" s="188" t="s">
        <v>180</v>
      </c>
      <c r="AT131" s="189" t="s">
        <v>77</v>
      </c>
      <c r="AU131" s="189" t="s">
        <v>86</v>
      </c>
      <c r="AY131" s="188" t="s">
        <v>152</v>
      </c>
      <c r="BK131" s="190">
        <f>BK132</f>
        <v>0</v>
      </c>
    </row>
    <row r="132" spans="2:65" s="1" customFormat="1" ht="16.5" customHeight="1">
      <c r="B132" s="35"/>
      <c r="C132" s="193" t="s">
        <v>180</v>
      </c>
      <c r="D132" s="193" t="s">
        <v>155</v>
      </c>
      <c r="E132" s="194" t="s">
        <v>1514</v>
      </c>
      <c r="F132" s="195" t="s">
        <v>1513</v>
      </c>
      <c r="G132" s="196" t="s">
        <v>327</v>
      </c>
      <c r="H132" s="197">
        <v>1</v>
      </c>
      <c r="I132" s="198"/>
      <c r="J132" s="199">
        <f>ROUND(I132*H132,2)</f>
        <v>0</v>
      </c>
      <c r="K132" s="195" t="s">
        <v>167</v>
      </c>
      <c r="L132" s="39"/>
      <c r="M132" s="200" t="s">
        <v>1</v>
      </c>
      <c r="N132" s="201" t="s">
        <v>44</v>
      </c>
      <c r="O132" s="67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AR132" s="204" t="s">
        <v>1498</v>
      </c>
      <c r="AT132" s="204" t="s">
        <v>155</v>
      </c>
      <c r="AU132" s="204" t="s">
        <v>160</v>
      </c>
      <c r="AY132" s="17" t="s">
        <v>152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7" t="s">
        <v>160</v>
      </c>
      <c r="BK132" s="205">
        <f>ROUND(I132*H132,2)</f>
        <v>0</v>
      </c>
      <c r="BL132" s="17" t="s">
        <v>1498</v>
      </c>
      <c r="BM132" s="204" t="s">
        <v>1515</v>
      </c>
    </row>
    <row r="133" spans="2:65" s="11" customFormat="1" ht="22.9" customHeight="1">
      <c r="B133" s="177"/>
      <c r="C133" s="178"/>
      <c r="D133" s="179" t="s">
        <v>77</v>
      </c>
      <c r="E133" s="191" t="s">
        <v>1516</v>
      </c>
      <c r="F133" s="191" t="s">
        <v>1517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P134</f>
        <v>0</v>
      </c>
      <c r="Q133" s="185"/>
      <c r="R133" s="186">
        <f>R134</f>
        <v>0</v>
      </c>
      <c r="S133" s="185"/>
      <c r="T133" s="187">
        <f>T134</f>
        <v>0</v>
      </c>
      <c r="AR133" s="188" t="s">
        <v>180</v>
      </c>
      <c r="AT133" s="189" t="s">
        <v>77</v>
      </c>
      <c r="AU133" s="189" t="s">
        <v>86</v>
      </c>
      <c r="AY133" s="188" t="s">
        <v>152</v>
      </c>
      <c r="BK133" s="190">
        <f>BK134</f>
        <v>0</v>
      </c>
    </row>
    <row r="134" spans="2:65" s="1" customFormat="1" ht="16.5" customHeight="1">
      <c r="B134" s="35"/>
      <c r="C134" s="193" t="s">
        <v>184</v>
      </c>
      <c r="D134" s="193" t="s">
        <v>155</v>
      </c>
      <c r="E134" s="194" t="s">
        <v>1518</v>
      </c>
      <c r="F134" s="195" t="s">
        <v>1519</v>
      </c>
      <c r="G134" s="196" t="s">
        <v>327</v>
      </c>
      <c r="H134" s="197">
        <v>1</v>
      </c>
      <c r="I134" s="198"/>
      <c r="J134" s="199">
        <f>ROUND(I134*H134,2)</f>
        <v>0</v>
      </c>
      <c r="K134" s="195" t="s">
        <v>167</v>
      </c>
      <c r="L134" s="39"/>
      <c r="M134" s="261" t="s">
        <v>1</v>
      </c>
      <c r="N134" s="262" t="s">
        <v>44</v>
      </c>
      <c r="O134" s="263"/>
      <c r="P134" s="264">
        <f>O134*H134</f>
        <v>0</v>
      </c>
      <c r="Q134" s="264">
        <v>0</v>
      </c>
      <c r="R134" s="264">
        <f>Q134*H134</f>
        <v>0</v>
      </c>
      <c r="S134" s="264">
        <v>0</v>
      </c>
      <c r="T134" s="265">
        <f>S134*H134</f>
        <v>0</v>
      </c>
      <c r="AR134" s="204" t="s">
        <v>1498</v>
      </c>
      <c r="AT134" s="204" t="s">
        <v>155</v>
      </c>
      <c r="AU134" s="204" t="s">
        <v>160</v>
      </c>
      <c r="AY134" s="17" t="s">
        <v>152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7" t="s">
        <v>160</v>
      </c>
      <c r="BK134" s="205">
        <f>ROUND(I134*H134,2)</f>
        <v>0</v>
      </c>
      <c r="BL134" s="17" t="s">
        <v>1498</v>
      </c>
      <c r="BM134" s="204" t="s">
        <v>1520</v>
      </c>
    </row>
    <row r="135" spans="2:65" s="1" customFormat="1" ht="6.95" customHeight="1">
      <c r="B135" s="50"/>
      <c r="C135" s="51"/>
      <c r="D135" s="51"/>
      <c r="E135" s="51"/>
      <c r="F135" s="51"/>
      <c r="G135" s="51"/>
      <c r="H135" s="51"/>
      <c r="I135" s="143"/>
      <c r="J135" s="51"/>
      <c r="K135" s="51"/>
      <c r="L135" s="39"/>
    </row>
  </sheetData>
  <sheetProtection algorithmName="SHA-512" hashValue="+3ndw/5FU+lwttkcO4Nl2mrblk4bTfMBqShb98/3iq8gHZIxjXAc7ItwpaYtpfDvadP8T8l1X3ZYwzPfjb11/A==" saltValue="dkR+Rp4p3q6CyOxJ0btPxWmiJWELYH9OIIY0NgoQXBX6io+lK8VICaF1Y/Gbl/8WEndlg0pGO0lkOR6DGGtLIQ==" spinCount="100000" sheet="1" objects="1" scenarios="1" formatColumns="0" formatRows="0" autoFilter="0"/>
  <autoFilter ref="C121:K134" xr:uid="{00000000-0009-0000-0000-000003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Oprava - Udržovací práce ...</vt:lpstr>
      <vt:lpstr>Investice - Stavební úpra...</vt:lpstr>
      <vt:lpstr>VRN - Vedlejší rozpočtové...</vt:lpstr>
      <vt:lpstr>'Investice - Stavební úpra...'!Názvy_tisku</vt:lpstr>
      <vt:lpstr>'Oprava - Udržovací práce ...'!Názvy_tisku</vt:lpstr>
      <vt:lpstr>'Rekapitulace stavby'!Názvy_tisku</vt:lpstr>
      <vt:lpstr>'VRN - Vedlejší rozpočtové...'!Názvy_tisku</vt:lpstr>
      <vt:lpstr>'Investice - Stavební úpra...'!Oblast_tisku</vt:lpstr>
      <vt:lpstr>'Oprava - Udržovací práce ...'!Oblast_tisku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Kratochvílová</dc:creator>
  <cp:lastModifiedBy>Topič Petr</cp:lastModifiedBy>
  <dcterms:created xsi:type="dcterms:W3CDTF">2019-10-18T12:34:34Z</dcterms:created>
  <dcterms:modified xsi:type="dcterms:W3CDTF">2022-06-09T11:13:05Z</dcterms:modified>
</cp:coreProperties>
</file>